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tables/table5.xml" ContentType="application/vnd.openxmlformats-officedocument.spreadsheetml.table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tables/table6.xml" ContentType="application/vnd.openxmlformats-officedocument.spreadsheetml.table+xml"/>
  <Override PartName="/xl/charts/chart6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tables/table7.xml" ContentType="application/vnd.openxmlformats-officedocument.spreadsheetml.table+xml"/>
  <Override PartName="/xl/charts/chart7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tables/table8.xml" ContentType="application/vnd.openxmlformats-officedocument.spreadsheetml.table+xml"/>
  <Override PartName="/xl/charts/chart8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tables/table9.xml" ContentType="application/vnd.openxmlformats-officedocument.spreadsheetml.table+xml"/>
  <Override PartName="/xl/charts/chart9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tables/table10.xml" ContentType="application/vnd.openxmlformats-officedocument.spreadsheetml.table+xml"/>
  <Override PartName="/xl/charts/chart10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tables/table11.xml" ContentType="application/vnd.openxmlformats-officedocument.spreadsheetml.table+xml"/>
  <Override PartName="/xl/charts/chart11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tables/table12.xml" ContentType="application/vnd.openxmlformats-officedocument.spreadsheetml.table+xml"/>
  <Override PartName="/xl/charts/chart12.xml" ContentType="application/vnd.openxmlformats-officedocument.drawingml.chart+xml"/>
  <Override PartName="/xl/drawings/drawing23.xml" ContentType="application/vnd.openxmlformats-officedocument.drawing+xml"/>
  <Override PartName="/xl/tables/table13.xml" ContentType="application/vnd.openxmlformats-officedocument.spreadsheetml.table+xml"/>
  <Override PartName="/xl/charts/chart13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tables/table14.xml" ContentType="application/vnd.openxmlformats-officedocument.spreadsheetml.table+xml"/>
  <Override PartName="/xl/charts/chart14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tables/table15.xml" ContentType="application/vnd.openxmlformats-officedocument.spreadsheetml.table+xml"/>
  <Override PartName="/xl/charts/chart15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tables/table16.xml" ContentType="application/vnd.openxmlformats-officedocument.spreadsheetml.table+xml"/>
  <Override PartName="/xl/charts/chart16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tables/table17.xml" ContentType="application/vnd.openxmlformats-officedocument.spreadsheetml.table+xml"/>
  <Override PartName="/xl/charts/chart17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tables/table18.xml" ContentType="application/vnd.openxmlformats-officedocument.spreadsheetml.table+xml"/>
  <Override PartName="/xl/charts/chart18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tables/table19.xml" ContentType="application/vnd.openxmlformats-officedocument.spreadsheetml.table+xml"/>
  <Override PartName="/xl/charts/chart19.xml" ContentType="application/vnd.openxmlformats-officedocument.drawingml.chart+xml"/>
  <Override PartName="/xl/drawings/drawing3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A22B9284-D784-47A4-9FA4-B14F557B4EDF}" xr6:coauthVersionLast="47" xr6:coauthVersionMax="47" xr10:uidLastSave="{00000000-0000-0000-0000-000000000000}"/>
  <bookViews>
    <workbookView xWindow="-120" yWindow="-120" windowWidth="29040" windowHeight="15720" tabRatio="829" xr2:uid="{00000000-000D-0000-FFFF-FFFF00000000}"/>
  </bookViews>
  <sheets>
    <sheet name="I.1 &amp; V.C1" sheetId="17" r:id="rId1"/>
    <sheet name="II.D1" sheetId="19" r:id="rId2"/>
    <sheet name="II.D2" sheetId="21" r:id="rId3"/>
    <sheet name="II.E1" sheetId="24" r:id="rId4"/>
    <sheet name="II.E2" sheetId="26" r:id="rId5"/>
    <sheet name="II.F1" sheetId="28" r:id="rId6"/>
    <sheet name="II.F2" sheetId="30" r:id="rId7"/>
    <sheet name="III.B1" sheetId="31" r:id="rId8"/>
    <sheet name="III.B2" sheetId="32" r:id="rId9"/>
    <sheet name="III.B3" sheetId="33" r:id="rId10"/>
    <sheet name="III.B4" sheetId="34" r:id="rId11"/>
    <sheet name="III.B5" sheetId="35" r:id="rId12"/>
    <sheet name="III.B6" sheetId="36" r:id="rId13"/>
    <sheet name="III.C1" sheetId="37" r:id="rId14"/>
    <sheet name="III.C2" sheetId="38" r:id="rId15"/>
    <sheet name="III.C3" sheetId="39" r:id="rId16"/>
    <sheet name="III.C4" sheetId="40" r:id="rId17"/>
    <sheet name="III.D1" sheetId="41" r:id="rId18"/>
    <sheet name="V.B1" sheetId="42" r:id="rId19"/>
  </sheets>
  <definedNames>
    <definedName name="_MS2">#REF!</definedName>
    <definedName name="_RRB21">#REF!</definedName>
    <definedName name="_RRB22">#REF!</definedName>
    <definedName name="_RRB23">#REF!</definedName>
    <definedName name="_SUB25">#REF!</definedName>
    <definedName name="_TAB2">#REF!</definedName>
    <definedName name="_TP2">#REF!</definedName>
    <definedName name="_TP21">#REF!</definedName>
    <definedName name="_TP22">#REF!</definedName>
    <definedName name="_TP23">#REF!</definedName>
    <definedName name="A1_">#REF!</definedName>
    <definedName name="A2_">#REF!</definedName>
    <definedName name="A3_">#REF!</definedName>
    <definedName name="A4_">#REF!</definedName>
    <definedName name="ABS">#REF!</definedName>
    <definedName name="ADMOUTGO">#REF!</definedName>
    <definedName name="ASBOY">#REF!</definedName>
    <definedName name="C_TP">#REF!</definedName>
    <definedName name="COPY">#REF!</definedName>
    <definedName name="COST">#REF!</definedName>
    <definedName name="_xlnm.Database">#REF!</definedName>
    <definedName name="END">#REF!</definedName>
    <definedName name="FINAL">#REF!</definedName>
    <definedName name="IMPACT">#REF!</definedName>
    <definedName name="INCR75">#REF!</definedName>
    <definedName name="INCRATE">#REF!</definedName>
    <definedName name="INTTR">#REF!</definedName>
    <definedName name="LOAD">#REF!</definedName>
    <definedName name="OUTGO" localSheetId="18">#REF!</definedName>
    <definedName name="OUTGO">#REF!</definedName>
    <definedName name="PAYII">#REF!</definedName>
    <definedName name="Print_Area_MI">#REF!</definedName>
    <definedName name="_xlnm.Print_Titles" localSheetId="14">III.C2!$1:$2</definedName>
    <definedName name="PRNT">#REF!</definedName>
    <definedName name="RRPAY">#REF!</definedName>
    <definedName name="RRPAY2">#REF!</definedName>
    <definedName name="RRPAY3">#REF!</definedName>
    <definedName name="SAVE">#REF!</definedName>
    <definedName name="SIDE">#REF!</definedName>
    <definedName name="TABLE">#REF!</definedName>
    <definedName name="TAXBEN">#REF!</definedName>
    <definedName name="TB">#REF!</definedName>
    <definedName name="TITLES">#REF!</definedName>
    <definedName name="TPII">#REF!</definedName>
    <definedName name="TPII2001">#REF!</definedName>
    <definedName name="TRANS">#REF!</definedName>
    <definedName name="VC">#REF!</definedName>
    <definedName name="VTP">#REF!</definedName>
    <definedName name="WorkersperBene">III.B4!#REF!</definedName>
    <definedName name="YEA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8" i="32" l="1"/>
  <c r="A79" i="32" s="1"/>
  <c r="A48" i="31"/>
  <c r="D4" i="41" l="1"/>
  <c r="D4" i="40"/>
  <c r="E4" i="39" l="1"/>
  <c r="C4" i="34" l="1"/>
  <c r="F4" i="36"/>
  <c r="F4" i="33"/>
  <c r="F4" i="32" l="1"/>
  <c r="E4" i="31" l="1"/>
  <c r="F4" i="30" l="1"/>
  <c r="C4" i="38" l="1"/>
  <c r="F4" i="28"/>
  <c r="C4" i="24" l="1"/>
  <c r="C4" i="42" l="1"/>
  <c r="A115" i="34" l="1"/>
  <c r="A116" i="34" s="1"/>
  <c r="A117" i="34" s="1"/>
  <c r="A138" i="36" l="1"/>
  <c r="A139" i="36" s="1"/>
  <c r="A140" i="36" s="1"/>
  <c r="A138" i="33"/>
  <c r="A139" i="33" s="1"/>
  <c r="A140" i="33" s="1"/>
  <c r="A40" i="31" l="1"/>
  <c r="A41" i="31" s="1"/>
  <c r="A42" i="31" s="1"/>
  <c r="A43" i="31" s="1"/>
  <c r="A44" i="31" s="1"/>
  <c r="A45" i="31" s="1"/>
  <c r="A129" i="30" l="1"/>
  <c r="A130" i="30" s="1"/>
  <c r="A131" i="30" s="1"/>
  <c r="A128" i="38" l="1"/>
  <c r="A129" i="38" s="1"/>
  <c r="A130" i="38" s="1"/>
  <c r="A128" i="28"/>
  <c r="A129" i="28" s="1"/>
  <c r="A130" i="28" s="1"/>
  <c r="A128" i="26" l="1"/>
  <c r="A129" i="21" l="1"/>
  <c r="A130" i="21" s="1"/>
  <c r="A131" i="21" s="1"/>
  <c r="A98" i="19" l="1"/>
  <c r="A99" i="19" s="1"/>
  <c r="A100" i="19" s="1"/>
  <c r="A96" i="17" l="1"/>
  <c r="A97" i="17" s="1"/>
  <c r="A98" i="17" s="1"/>
  <c r="A99" i="17" s="1"/>
  <c r="A100" i="17" s="1"/>
  <c r="A101" i="17" s="1"/>
  <c r="A102" i="17" s="1"/>
  <c r="A103" i="17" s="1"/>
  <c r="A10" i="39" l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4" i="35" l="1"/>
  <c r="A5" i="35" s="1"/>
  <c r="A6" i="35" s="1"/>
  <c r="A7" i="35" s="1"/>
  <c r="A8" i="35" s="1"/>
  <c r="A9" i="35" s="1"/>
  <c r="A10" i="35" s="1"/>
  <c r="A11" i="35" s="1"/>
  <c r="A12" i="35" s="1"/>
  <c r="A13" i="35" s="1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A54" i="35" s="1"/>
  <c r="A55" i="35" s="1"/>
  <c r="A56" i="35" s="1"/>
  <c r="A57" i="35" s="1"/>
  <c r="A58" i="35" s="1"/>
  <c r="A59" i="35" s="1"/>
  <c r="A60" i="35" s="1"/>
  <c r="A61" i="35" s="1"/>
  <c r="A62" i="35" s="1"/>
  <c r="A63" i="35" s="1"/>
  <c r="A64" i="35" s="1"/>
  <c r="A65" i="35" s="1"/>
  <c r="A66" i="35" s="1"/>
  <c r="A67" i="35" s="1"/>
  <c r="A68" i="35" s="1"/>
  <c r="A69" i="35" s="1"/>
  <c r="A70" i="35" s="1"/>
  <c r="A71" i="35" s="1"/>
  <c r="A72" i="35" s="1"/>
  <c r="A73" i="35" s="1"/>
  <c r="A74" i="35" s="1"/>
  <c r="A75" i="35" s="1"/>
  <c r="A76" i="35" s="1"/>
  <c r="A77" i="35" s="1"/>
  <c r="A6" i="32" l="1"/>
  <c r="A7" i="32" s="1"/>
  <c r="A8" i="32" s="1"/>
  <c r="A9" i="32" s="1"/>
  <c r="A10" i="32" s="1"/>
  <c r="A11" i="32" s="1"/>
  <c r="A12" i="32" s="1"/>
  <c r="A13" i="32" s="1"/>
  <c r="A14" i="32" s="1"/>
  <c r="A15" i="32" s="1"/>
  <c r="A16" i="32" s="1"/>
  <c r="A17" i="32" s="1"/>
  <c r="A18" i="32" s="1"/>
  <c r="A19" i="32" s="1"/>
  <c r="A20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61" i="32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l="1"/>
  <c r="A73" i="32" s="1"/>
  <c r="A74" i="32" s="1"/>
  <c r="A75" i="32" s="1"/>
  <c r="A76" i="32" s="1"/>
  <c r="A77" i="32" s="1"/>
  <c r="A8" i="3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</calcChain>
</file>

<file path=xl/sharedStrings.xml><?xml version="1.0" encoding="utf-8"?>
<sst xmlns="http://schemas.openxmlformats.org/spreadsheetml/2006/main" count="120" uniqueCount="82">
  <si>
    <t>Total</t>
  </si>
  <si>
    <t>Part A</t>
  </si>
  <si>
    <t>Part B</t>
  </si>
  <si>
    <t>Part D</t>
  </si>
  <si>
    <t>CY</t>
  </si>
  <si>
    <t>Current Law</t>
  </si>
  <si>
    <t>Illustrative Alternative</t>
  </si>
  <si>
    <t>Year</t>
  </si>
  <si>
    <t>Medicare Expenditures as a Percentage of the Gross Domestic Product under Current Law and Illustrative Alternative Projections</t>
  </si>
  <si>
    <t>Medicare Expenditures as a Percentage of the Gross Domestic Product</t>
  </si>
  <si>
    <t>Calendar year</t>
  </si>
  <si>
    <t>Medicare Sources of Non-Interest Income and Expenditures as a Percentage of the Gross Domestic Product</t>
  </si>
  <si>
    <t>Deficit</t>
  </si>
  <si>
    <t>State transfers and drug fees</t>
  </si>
  <si>
    <t>Premiums</t>
  </si>
  <si>
    <t xml:space="preserve">Tax on OASDI benefits
</t>
  </si>
  <si>
    <t>Payroll taxes</t>
  </si>
  <si>
    <t>General revenue transfers</t>
  </si>
  <si>
    <t>Top line</t>
  </si>
  <si>
    <t>HI Trust Fund Balance at Beginning of Year as a Percentage of Annual Expenditures</t>
  </si>
  <si>
    <t>Fund</t>
  </si>
  <si>
    <t>Long-Range HI Non-Interest Income and Cost as a Percentage of Taxable Payroll, Intermediate Assumptions</t>
  </si>
  <si>
    <t>Cost rate</t>
  </si>
  <si>
    <t>Income rate</t>
  </si>
  <si>
    <t>Year2</t>
  </si>
  <si>
    <t>SMI Expenditures and Premiums as a Percentage of the Gross Domestic Product</t>
  </si>
  <si>
    <t>Total expenditures</t>
  </si>
  <si>
    <t>Calendar Year</t>
  </si>
  <si>
    <t>Part B expenditures</t>
  </si>
  <si>
    <t>Total Premiums</t>
  </si>
  <si>
    <t>Part B premiums</t>
  </si>
  <si>
    <t>Average OASI benefit</t>
  </si>
  <si>
    <t>Average SMI benefit</t>
  </si>
  <si>
    <t>Total SMI out-of-pocket</t>
  </si>
  <si>
    <t>Average SMI premium</t>
  </si>
  <si>
    <t>Income</t>
  </si>
  <si>
    <t>Expenditures</t>
  </si>
  <si>
    <t>HI Expenditures and Income [In billions]</t>
  </si>
  <si>
    <t>Vertical Line</t>
  </si>
  <si>
    <t>High Cost</t>
  </si>
  <si>
    <t>Intermediate</t>
  </si>
  <si>
    <t>Low Cost</t>
  </si>
  <si>
    <t>Historical</t>
  </si>
  <si>
    <t>HI Trust Fund Balance at the Beginning of the Year as a Percentage of Annual Expenditures</t>
  </si>
  <si>
    <t>Vertical line</t>
  </si>
  <si>
    <t>High-cost</t>
  </si>
  <si>
    <t>Low-cost</t>
  </si>
  <si>
    <t>Estimated HI Cost and Income Rates as a Percentage of Taxable Payroll</t>
  </si>
  <si>
    <t>Workers per Beneficiary</t>
  </si>
  <si>
    <t>Workers per HI Beneficiary</t>
  </si>
  <si>
    <t>Horizontal Line</t>
  </si>
  <si>
    <t>Present Value</t>
  </si>
  <si>
    <t>Ending Year of Valuation Period</t>
  </si>
  <si>
    <t>Comparison of HI Cost and Income Rate Projections: Current versus Prior Year’s Reports</t>
  </si>
  <si>
    <t>TS</t>
  </si>
  <si>
    <t>Disabled general revenue contribution</t>
  </si>
  <si>
    <t>Aged general revenue contribution</t>
  </si>
  <si>
    <t>Beneficiary premium</t>
  </si>
  <si>
    <t>Financing Period</t>
  </si>
  <si>
    <t>Part B Aged and Disabled Monthly Per Capita Trust Fund Income</t>
  </si>
  <si>
    <t>Percent</t>
  </si>
  <si>
    <t>Premium Income as a Percentage of Part B Expenditures</t>
  </si>
  <si>
    <t>Upper range growth</t>
  </si>
  <si>
    <t>Intermediate assumptions</t>
  </si>
  <si>
    <t>Lower growth range</t>
  </si>
  <si>
    <t>Prior report</t>
  </si>
  <si>
    <t xml:space="preserve">Current report </t>
  </si>
  <si>
    <t>Comparison of Part B Projections as a Percentage of the Gross Domestic Product: Current versus Prior Year’s Reports</t>
  </si>
  <si>
    <t>Comparison of Part D Projections as a Percentage of the Gross Domestic Product: Current versus Prior Year’s Reports</t>
  </si>
  <si>
    <t>Line</t>
  </si>
  <si>
    <t>Column1</t>
  </si>
  <si>
    <t>Column2</t>
  </si>
  <si>
    <t>Projected Difference between Total Medicare Expenditures and Dedicated Financing Sources, as a Percentage of Total Expenditures</t>
  </si>
  <si>
    <t>Payable benefits</t>
  </si>
  <si>
    <t>2025 Income rate</t>
  </si>
  <si>
    <t>2025 Cost rate</t>
  </si>
  <si>
    <t>Comparison of Average Monthly SMI Benefits, Premiums, and Cost-Sharing to the Average Monthly Social Security Benefit [Amounts in constant 2024 dollars]</t>
  </si>
  <si>
    <t>Actuarial Status of the Part B Account in the SMI Trust Fund through Calendar Year 2025</t>
  </si>
  <si>
    <t>Part B premium %</t>
  </si>
  <si>
    <t>2026 Income rate</t>
  </si>
  <si>
    <t>2026 Cost rate</t>
  </si>
  <si>
    <t>Present Value of Cumulative HI Taxes Less Expenditures through Year Shown, Evaluated under Current-Law Tax Rates and Legislated Expenditures [Present value as of January 1, 2026; in trillions]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</si>
</sst>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"/>
    <numFmt numFmtId="167" formatCode="_(* #,##0_);_(* \(#,##0\);_(* &quot;-&quot;??_);_(@_)"/>
    <numFmt numFmtId="168" formatCode="0.00000"/>
    <numFmt numFmtId="169" formatCode="0.0000"/>
    <numFmt numFmtId="170" formatCode="0.0"/>
    <numFmt numFmtId="171" formatCode="0.000"/>
  </numFmts>
  <fonts count="10" x14ac:knownFonts="1">
    <font>
      <sz val="10"/>
      <name val="Times New Roman"/>
      <family val="1"/>
    </font>
    <font>
      <sz val="10"/>
      <name val="Times New Roman"/>
      <family val="1"/>
    </font>
    <font>
      <sz val="10"/>
      <name val="Courier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1">
    <xf numFmtId="164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</cellStyleXfs>
  <cellXfs count="120">
    <xf numFmtId="164" fontId="0" fillId="0" borderId="0" xfId="0"/>
    <xf numFmtId="0" fontId="1" fillId="0" borderId="0" xfId="3"/>
    <xf numFmtId="0" fontId="4" fillId="0" borderId="0" xfId="3" applyFont="1" applyAlignment="1">
      <alignment horizontal="center"/>
    </xf>
    <xf numFmtId="0" fontId="4" fillId="0" borderId="0" xfId="3" applyFont="1"/>
    <xf numFmtId="164" fontId="4" fillId="0" borderId="0" xfId="0" applyFont="1" applyAlignment="1">
      <alignment horizontal="centerContinuous"/>
    </xf>
    <xf numFmtId="10" fontId="4" fillId="0" borderId="0" xfId="0" applyNumberFormat="1" applyFont="1" applyAlignment="1">
      <alignment horizontal="centerContinuous"/>
    </xf>
    <xf numFmtId="10" fontId="4" fillId="0" borderId="0" xfId="3" applyNumberFormat="1" applyFont="1"/>
    <xf numFmtId="0" fontId="1" fillId="0" borderId="0" xfId="3" applyAlignment="1">
      <alignment vertical="top"/>
    </xf>
    <xf numFmtId="10" fontId="4" fillId="0" borderId="0" xfId="0" applyNumberFormat="1" applyFont="1"/>
    <xf numFmtId="0" fontId="4" fillId="0" borderId="0" xfId="3" applyFont="1" applyAlignment="1">
      <alignment horizontal="left" vertical="top"/>
    </xf>
    <xf numFmtId="0" fontId="4" fillId="0" borderId="0" xfId="3" applyFont="1" applyAlignment="1">
      <alignment horizontal="right"/>
    </xf>
    <xf numFmtId="0" fontId="4" fillId="0" borderId="0" xfId="3" applyFont="1" applyAlignment="1">
      <alignment horizontal="left"/>
    </xf>
    <xf numFmtId="164" fontId="4" fillId="0" borderId="0" xfId="0" applyFont="1"/>
    <xf numFmtId="164" fontId="0" fillId="0" borderId="0" xfId="0" applyAlignment="1">
      <alignment vertical="top"/>
    </xf>
    <xf numFmtId="0" fontId="3" fillId="0" borderId="0" xfId="4" applyFont="1" applyAlignment="1">
      <alignment horizontal="right"/>
    </xf>
    <xf numFmtId="167" fontId="3" fillId="0" borderId="0" xfId="5" applyNumberFormat="1" applyFont="1" applyAlignment="1">
      <alignment horizontal="right"/>
    </xf>
    <xf numFmtId="9" fontId="5" fillId="0" borderId="0" xfId="4" applyNumberFormat="1" applyFont="1" applyAlignment="1">
      <alignment horizontal="center"/>
    </xf>
    <xf numFmtId="0" fontId="3" fillId="0" borderId="0" xfId="6" applyFont="1"/>
    <xf numFmtId="168" fontId="1" fillId="0" borderId="0" xfId="6" applyNumberFormat="1" applyFont="1"/>
    <xf numFmtId="0" fontId="1" fillId="0" borderId="0" xfId="6" applyFont="1"/>
    <xf numFmtId="169" fontId="1" fillId="0" borderId="0" xfId="6" applyNumberFormat="1" applyFont="1"/>
    <xf numFmtId="0" fontId="1" fillId="0" borderId="0" xfId="6" applyFont="1" applyAlignment="1">
      <alignment horizontal="center"/>
    </xf>
    <xf numFmtId="0" fontId="1" fillId="0" borderId="0" xfId="6" applyFont="1" applyAlignment="1">
      <alignment horizontal="left"/>
    </xf>
    <xf numFmtId="0" fontId="1" fillId="0" borderId="0" xfId="6" applyFont="1" applyAlignment="1">
      <alignment horizontal="left" vertical="top"/>
    </xf>
    <xf numFmtId="0" fontId="3" fillId="0" borderId="0" xfId="4" applyFont="1"/>
    <xf numFmtId="0" fontId="3" fillId="0" borderId="0" xfId="4" applyFont="1" applyAlignment="1">
      <alignment horizontal="left" vertical="top"/>
    </xf>
    <xf numFmtId="0" fontId="7" fillId="0" borderId="0" xfId="4" applyFont="1"/>
    <xf numFmtId="171" fontId="4" fillId="0" borderId="0" xfId="6" applyNumberFormat="1"/>
    <xf numFmtId="165" fontId="1" fillId="0" borderId="0" xfId="6" applyNumberFormat="1" applyFont="1"/>
    <xf numFmtId="171" fontId="1" fillId="0" borderId="0" xfId="6" applyNumberFormat="1" applyFont="1"/>
    <xf numFmtId="0" fontId="4" fillId="0" borderId="0" xfId="6"/>
    <xf numFmtId="0" fontId="5" fillId="0" borderId="0" xfId="6" applyFont="1"/>
    <xf numFmtId="10" fontId="1" fillId="0" borderId="0" xfId="6" applyNumberFormat="1" applyFont="1"/>
    <xf numFmtId="3" fontId="1" fillId="0" borderId="0" xfId="6" applyNumberFormat="1" applyFont="1"/>
    <xf numFmtId="1" fontId="1" fillId="0" borderId="0" xfId="6" applyNumberFormat="1" applyFont="1"/>
    <xf numFmtId="0" fontId="1" fillId="0" borderId="0" xfId="10" applyFont="1"/>
    <xf numFmtId="0" fontId="1" fillId="0" borderId="0" xfId="10" applyFont="1" applyAlignment="1">
      <alignment horizontal="left" vertical="top"/>
    </xf>
    <xf numFmtId="166" fontId="0" fillId="0" borderId="0" xfId="1" applyNumberFormat="1" applyFont="1"/>
    <xf numFmtId="166" fontId="0" fillId="2" borderId="0" xfId="1" applyNumberFormat="1" applyFont="1" applyFill="1"/>
    <xf numFmtId="166" fontId="0" fillId="0" borderId="0" xfId="1" applyNumberFormat="1" applyFont="1" applyFill="1"/>
    <xf numFmtId="0" fontId="1" fillId="0" borderId="0" xfId="0" applyNumberFormat="1" applyFont="1"/>
    <xf numFmtId="10" fontId="4" fillId="0" borderId="0" xfId="2" applyNumberFormat="1" applyFont="1"/>
    <xf numFmtId="0" fontId="4" fillId="0" borderId="0" xfId="2" applyNumberFormat="1" applyFont="1"/>
    <xf numFmtId="10" fontId="4" fillId="0" borderId="0" xfId="3" applyNumberFormat="1" applyFont="1" applyAlignment="1">
      <alignment horizontal="left"/>
    </xf>
    <xf numFmtId="1" fontId="0" fillId="0" borderId="0" xfId="1" applyNumberFormat="1" applyFont="1"/>
    <xf numFmtId="164" fontId="0" fillId="0" borderId="0" xfId="0" applyAlignment="1">
      <alignment horizontal="center"/>
    </xf>
    <xf numFmtId="10" fontId="0" fillId="0" borderId="0" xfId="0" applyNumberFormat="1"/>
    <xf numFmtId="0" fontId="1" fillId="0" borderId="0" xfId="10" applyFont="1" applyAlignment="1">
      <alignment horizontal="center"/>
    </xf>
    <xf numFmtId="10" fontId="1" fillId="0" borderId="0" xfId="10" applyNumberFormat="1" applyFont="1"/>
    <xf numFmtId="169" fontId="1" fillId="0" borderId="0" xfId="10" applyNumberFormat="1" applyFont="1"/>
    <xf numFmtId="165" fontId="1" fillId="0" borderId="0" xfId="10" applyNumberFormat="1" applyFont="1"/>
    <xf numFmtId="3" fontId="1" fillId="0" borderId="0" xfId="10" applyNumberFormat="1" applyFont="1"/>
    <xf numFmtId="10" fontId="1" fillId="0" borderId="0" xfId="9" applyNumberFormat="1" applyFont="1"/>
    <xf numFmtId="10" fontId="1" fillId="0" borderId="0" xfId="8" applyNumberFormat="1" applyFont="1"/>
    <xf numFmtId="170" fontId="4" fillId="0" borderId="0" xfId="6" applyNumberFormat="1"/>
    <xf numFmtId="0" fontId="1" fillId="0" borderId="0" xfId="4" applyAlignment="1">
      <alignment horizontal="left" vertical="top"/>
    </xf>
    <xf numFmtId="0" fontId="1" fillId="0" borderId="0" xfId="7" applyFont="1" applyAlignment="1">
      <alignment horizontal="left" vertical="top"/>
    </xf>
    <xf numFmtId="0" fontId="1" fillId="0" borderId="0" xfId="7" applyFont="1"/>
    <xf numFmtId="0" fontId="1" fillId="0" borderId="0" xfId="7" applyFont="1" applyAlignment="1">
      <alignment horizontal="left"/>
    </xf>
    <xf numFmtId="170" fontId="1" fillId="0" borderId="0" xfId="7" applyNumberFormat="1" applyFont="1"/>
    <xf numFmtId="0" fontId="1" fillId="0" borderId="0" xfId="4"/>
    <xf numFmtId="169" fontId="1" fillId="0" borderId="0" xfId="4" applyNumberFormat="1"/>
    <xf numFmtId="0" fontId="1" fillId="0" borderId="0" xfId="4" applyAlignment="1">
      <alignment horizontal="left"/>
    </xf>
    <xf numFmtId="170" fontId="1" fillId="0" borderId="0" xfId="4" applyNumberFormat="1"/>
    <xf numFmtId="3" fontId="1" fillId="0" borderId="0" xfId="4" applyNumberFormat="1"/>
    <xf numFmtId="9" fontId="1" fillId="0" borderId="0" xfId="4" applyNumberFormat="1"/>
    <xf numFmtId="1" fontId="1" fillId="0" borderId="0" xfId="4" applyNumberFormat="1"/>
    <xf numFmtId="0" fontId="1" fillId="0" borderId="0" xfId="4" applyAlignment="1">
      <alignment horizontal="right"/>
    </xf>
    <xf numFmtId="0" fontId="1" fillId="0" borderId="0" xfId="4" applyAlignment="1">
      <alignment horizontal="center"/>
    </xf>
    <xf numFmtId="3" fontId="1" fillId="0" borderId="0" xfId="4" applyNumberFormat="1" applyAlignment="1">
      <alignment horizontal="right"/>
    </xf>
    <xf numFmtId="164" fontId="0" fillId="0" borderId="0" xfId="0" applyAlignment="1">
      <alignment horizontal="left" vertical="top"/>
    </xf>
    <xf numFmtId="164" fontId="0" fillId="0" borderId="0" xfId="0" applyAlignment="1">
      <alignment horizontal="left"/>
    </xf>
    <xf numFmtId="164" fontId="0" fillId="2" borderId="0" xfId="0" applyFill="1"/>
    <xf numFmtId="168" fontId="4" fillId="0" borderId="0" xfId="3" applyNumberFormat="1" applyFont="1"/>
    <xf numFmtId="2" fontId="0" fillId="0" borderId="0" xfId="0" applyNumberFormat="1" applyAlignment="1">
      <alignment horizontal="right"/>
    </xf>
    <xf numFmtId="10" fontId="0" fillId="0" borderId="0" xfId="2" applyNumberFormat="1" applyFont="1" applyFill="1" applyBorder="1"/>
    <xf numFmtId="10" fontId="0" fillId="0" borderId="0" xfId="2" applyNumberFormat="1" applyFont="1" applyFill="1"/>
    <xf numFmtId="10" fontId="1" fillId="0" borderId="0" xfId="3" applyNumberFormat="1"/>
    <xf numFmtId="0" fontId="0" fillId="0" borderId="0" xfId="6" applyFont="1" applyAlignment="1">
      <alignment horizontal="left" vertical="top"/>
    </xf>
    <xf numFmtId="0" fontId="8" fillId="0" borderId="0" xfId="3" applyFont="1"/>
    <xf numFmtId="10" fontId="8" fillId="0" borderId="0" xfId="3" applyNumberFormat="1" applyFont="1"/>
    <xf numFmtId="164" fontId="8" fillId="0" borderId="0" xfId="0" applyFont="1"/>
    <xf numFmtId="166" fontId="8" fillId="0" borderId="0" xfId="1" applyNumberFormat="1" applyFont="1"/>
    <xf numFmtId="0" fontId="8" fillId="0" borderId="0" xfId="4" applyFont="1" applyAlignment="1">
      <alignment horizontal="center"/>
    </xf>
    <xf numFmtId="3" fontId="8" fillId="0" borderId="0" xfId="4" applyNumberFormat="1" applyFont="1" applyAlignment="1">
      <alignment horizontal="right"/>
    </xf>
    <xf numFmtId="0" fontId="0" fillId="0" borderId="0" xfId="4" applyFont="1"/>
    <xf numFmtId="9" fontId="0" fillId="0" borderId="0" xfId="4" applyNumberFormat="1" applyFont="1"/>
    <xf numFmtId="1" fontId="0" fillId="0" borderId="0" xfId="4" applyNumberFormat="1" applyFont="1"/>
    <xf numFmtId="0" fontId="8" fillId="0" borderId="0" xfId="6" applyFont="1"/>
    <xf numFmtId="168" fontId="8" fillId="0" borderId="0" xfId="6" applyNumberFormat="1" applyFont="1"/>
    <xf numFmtId="0" fontId="9" fillId="0" borderId="0" xfId="6" applyFont="1"/>
    <xf numFmtId="0" fontId="8" fillId="0" borderId="0" xfId="4" applyFont="1"/>
    <xf numFmtId="170" fontId="8" fillId="0" borderId="0" xfId="4" applyNumberFormat="1" applyFont="1"/>
    <xf numFmtId="0" fontId="0" fillId="0" borderId="0" xfId="7" applyFont="1"/>
    <xf numFmtId="170" fontId="0" fillId="0" borderId="0" xfId="7" applyNumberFormat="1" applyFont="1"/>
    <xf numFmtId="165" fontId="8" fillId="0" borderId="0" xfId="6" applyNumberFormat="1" applyFont="1"/>
    <xf numFmtId="0" fontId="8" fillId="0" borderId="0" xfId="6" applyFont="1" applyAlignment="1">
      <alignment horizontal="center"/>
    </xf>
    <xf numFmtId="10" fontId="8" fillId="0" borderId="0" xfId="6" applyNumberFormat="1" applyFont="1"/>
    <xf numFmtId="3" fontId="8" fillId="0" borderId="0" xfId="6" applyNumberFormat="1" applyFont="1"/>
    <xf numFmtId="0" fontId="8" fillId="0" borderId="0" xfId="10" applyFont="1" applyAlignment="1">
      <alignment horizontal="center"/>
    </xf>
    <xf numFmtId="10" fontId="8" fillId="0" borderId="0" xfId="10" applyNumberFormat="1" applyFont="1"/>
    <xf numFmtId="0" fontId="8" fillId="0" borderId="0" xfId="10" applyFont="1"/>
    <xf numFmtId="0" fontId="0" fillId="0" borderId="0" xfId="3" applyFont="1"/>
    <xf numFmtId="10" fontId="0" fillId="0" borderId="0" xfId="3" applyNumberFormat="1" applyFont="1"/>
    <xf numFmtId="0" fontId="1" fillId="0" borderId="0" xfId="4" applyAlignment="1">
      <alignment horizontal="center" vertical="top"/>
    </xf>
    <xf numFmtId="10" fontId="1" fillId="0" borderId="0" xfId="4" applyNumberFormat="1" applyAlignment="1">
      <alignment horizontal="right" vertical="top"/>
    </xf>
    <xf numFmtId="164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4" applyFont="1" applyAlignment="1">
      <alignment horizontal="center"/>
    </xf>
    <xf numFmtId="3" fontId="0" fillId="0" borderId="0" xfId="4" applyNumberFormat="1" applyFont="1" applyAlignment="1">
      <alignment horizontal="right"/>
    </xf>
    <xf numFmtId="0" fontId="0" fillId="0" borderId="0" xfId="6" applyFont="1"/>
    <xf numFmtId="170" fontId="0" fillId="0" borderId="0" xfId="4" applyNumberFormat="1" applyFont="1"/>
    <xf numFmtId="165" fontId="0" fillId="0" borderId="0" xfId="6" applyNumberFormat="1" applyFont="1"/>
    <xf numFmtId="0" fontId="0" fillId="0" borderId="0" xfId="6" applyFont="1" applyAlignment="1">
      <alignment horizontal="center"/>
    </xf>
    <xf numFmtId="10" fontId="0" fillId="0" borderId="0" xfId="6" applyNumberFormat="1" applyFont="1"/>
    <xf numFmtId="3" fontId="0" fillId="0" borderId="0" xfId="6" applyNumberFormat="1" applyFont="1"/>
    <xf numFmtId="0" fontId="0" fillId="0" borderId="0" xfId="10" applyFont="1" applyAlignment="1">
      <alignment horizontal="center"/>
    </xf>
    <xf numFmtId="10" fontId="0" fillId="0" borderId="0" xfId="10" applyNumberFormat="1" applyFont="1"/>
    <xf numFmtId="0" fontId="0" fillId="0" borderId="0" xfId="10" applyFont="1"/>
  </cellXfs>
  <cellStyles count="11">
    <cellStyle name="Comma 3" xfId="5" xr:uid="{00000000-0005-0000-0000-000000000000}"/>
    <cellStyle name="Currency" xfId="1" builtinId="4"/>
    <cellStyle name="Normal" xfId="0" builtinId="0" customBuiltin="1"/>
    <cellStyle name="Normal 2" xfId="4" xr:uid="{00000000-0005-0000-0000-000003000000}"/>
    <cellStyle name="Normal 3" xfId="6" xr:uid="{00000000-0005-0000-0000-000004000000}"/>
    <cellStyle name="Normal 4" xfId="7" xr:uid="{00000000-0005-0000-0000-000005000000}"/>
    <cellStyle name="Normal_General revenue funding" xfId="10" xr:uid="{00000000-0005-0000-0000-000006000000}"/>
    <cellStyle name="Normal_sheet" xfId="3" xr:uid="{00000000-0005-0000-0000-000007000000}"/>
    <cellStyle name="Normal_Sheet4" xfId="9" xr:uid="{00000000-0005-0000-0000-000008000000}"/>
    <cellStyle name="Percent" xfId="2" builtinId="5"/>
    <cellStyle name="Percent 2" xfId="8" xr:uid="{00000000-0005-0000-0000-00000A000000}"/>
  </cellStyles>
  <dxfs count="1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70" formatCode="0.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70" formatCode="0.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70" formatCode="0.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8" formatCode="0.0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8" formatCode="0.0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8" formatCode="0.0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8" formatCode="0.0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8" formatCode="0.0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8" formatCode="0.0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8" formatCode="0.0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</font>
    </dxf>
    <dxf>
      <font>
        <strike val="0"/>
        <outline val="0"/>
        <shadow val="0"/>
        <u val="none"/>
        <vertAlign val="baseline"/>
        <sz val="10"/>
        <color auto="1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9" formatCode="0.0000"/>
    </dxf>
    <dxf>
      <font>
        <strike val="0"/>
        <outline val="0"/>
        <shadow val="0"/>
        <u val="none"/>
        <vertAlign val="baseline"/>
        <sz val="10"/>
        <color auto="1"/>
      </font>
    </dxf>
    <dxf>
      <font>
        <strike val="0"/>
        <outline val="0"/>
        <shadow val="0"/>
        <u val="none"/>
        <vertAlign val="baseline"/>
        <sz val="10"/>
        <color auto="1"/>
      </font>
    </dxf>
    <dxf>
      <font>
        <strike val="0"/>
        <outline val="0"/>
        <shadow val="0"/>
        <u val="none"/>
        <vertAlign val="baseline"/>
        <sz val="10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70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70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8" formatCode="0.0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8" formatCode="0.0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8" formatCode="0.0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8" formatCode="0.0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numFmt numFmtId="13" formatCode="0%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numFmt numFmtId="1" formatCode="0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numFmt numFmtId="13" formatCode="0%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numFmt numFmtId="13" formatCode="0%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numFmt numFmtId="13" formatCode="0%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6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6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6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6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6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6" formatCode="&quot;$&quot;#,##0"/>
    </dxf>
    <dxf>
      <font>
        <strike val="0"/>
        <outline val="0"/>
        <shadow val="0"/>
        <u val="none"/>
        <vertAlign val="baseline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strike val="0"/>
        <outline val="0"/>
        <shadow val="0"/>
        <u val="none"/>
        <vertAlign val="baseline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68" formatCode="0.0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68" formatCode="0.0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68" formatCode="0.0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68" formatCode="0.0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72" formatCode="0.0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4" formatCode="0.00%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382422802851637E-2"/>
          <c:y val="2.7972027972028256E-2"/>
          <c:w val="0.91211401425178162"/>
          <c:h val="0.82891266368452066"/>
        </c:manualLayout>
      </c:layout>
      <c:scatterChart>
        <c:scatterStyle val="lineMarker"/>
        <c:varyColors val="0"/>
        <c:ser>
          <c:idx val="1"/>
          <c:order val="0"/>
          <c:tx>
            <c:strRef>
              <c:f>'I.1 &amp; V.C1'!$B$2</c:f>
              <c:strCache>
                <c:ptCount val="1"/>
                <c:pt idx="0">
                  <c:v>Current Law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'I.1 &amp; V.C1'!$A$3:$A$104</c:f>
              <c:numCache>
                <c:formatCode>General_)</c:formatCode>
                <c:ptCount val="10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  <c:pt idx="27">
                  <c:v>2026</c:v>
                </c:pt>
                <c:pt idx="28">
                  <c:v>2027</c:v>
                </c:pt>
                <c:pt idx="29">
                  <c:v>2028</c:v>
                </c:pt>
                <c:pt idx="30">
                  <c:v>2029</c:v>
                </c:pt>
                <c:pt idx="31">
                  <c:v>2030</c:v>
                </c:pt>
                <c:pt idx="32">
                  <c:v>2031</c:v>
                </c:pt>
                <c:pt idx="33">
                  <c:v>2032</c:v>
                </c:pt>
                <c:pt idx="34">
                  <c:v>2033</c:v>
                </c:pt>
                <c:pt idx="35">
                  <c:v>2034</c:v>
                </c:pt>
                <c:pt idx="36">
                  <c:v>2035</c:v>
                </c:pt>
                <c:pt idx="37">
                  <c:v>2036</c:v>
                </c:pt>
                <c:pt idx="38">
                  <c:v>2037</c:v>
                </c:pt>
                <c:pt idx="39">
                  <c:v>2038</c:v>
                </c:pt>
                <c:pt idx="40">
                  <c:v>2039</c:v>
                </c:pt>
                <c:pt idx="41">
                  <c:v>2040</c:v>
                </c:pt>
                <c:pt idx="42">
                  <c:v>2041</c:v>
                </c:pt>
                <c:pt idx="43">
                  <c:v>2042</c:v>
                </c:pt>
                <c:pt idx="44">
                  <c:v>2043</c:v>
                </c:pt>
                <c:pt idx="45">
                  <c:v>2044</c:v>
                </c:pt>
                <c:pt idx="46">
                  <c:v>2045</c:v>
                </c:pt>
                <c:pt idx="47">
                  <c:v>2046</c:v>
                </c:pt>
                <c:pt idx="48">
                  <c:v>2047</c:v>
                </c:pt>
                <c:pt idx="49">
                  <c:v>2048</c:v>
                </c:pt>
                <c:pt idx="50">
                  <c:v>2049</c:v>
                </c:pt>
                <c:pt idx="51">
                  <c:v>2050</c:v>
                </c:pt>
                <c:pt idx="52">
                  <c:v>2051</c:v>
                </c:pt>
                <c:pt idx="53">
                  <c:v>2052</c:v>
                </c:pt>
                <c:pt idx="54">
                  <c:v>2053</c:v>
                </c:pt>
                <c:pt idx="55">
                  <c:v>2054</c:v>
                </c:pt>
                <c:pt idx="56">
                  <c:v>2055</c:v>
                </c:pt>
                <c:pt idx="57">
                  <c:v>2056</c:v>
                </c:pt>
                <c:pt idx="58">
                  <c:v>2057</c:v>
                </c:pt>
                <c:pt idx="59">
                  <c:v>2058</c:v>
                </c:pt>
                <c:pt idx="60">
                  <c:v>2059</c:v>
                </c:pt>
                <c:pt idx="61">
                  <c:v>2060</c:v>
                </c:pt>
                <c:pt idx="62">
                  <c:v>2061</c:v>
                </c:pt>
                <c:pt idx="63">
                  <c:v>2062</c:v>
                </c:pt>
                <c:pt idx="64">
                  <c:v>2063</c:v>
                </c:pt>
                <c:pt idx="65">
                  <c:v>2064</c:v>
                </c:pt>
                <c:pt idx="66">
                  <c:v>2065</c:v>
                </c:pt>
                <c:pt idx="67">
                  <c:v>2066</c:v>
                </c:pt>
                <c:pt idx="68">
                  <c:v>2067</c:v>
                </c:pt>
                <c:pt idx="69">
                  <c:v>2068</c:v>
                </c:pt>
                <c:pt idx="70">
                  <c:v>2069</c:v>
                </c:pt>
                <c:pt idx="71">
                  <c:v>2070</c:v>
                </c:pt>
                <c:pt idx="72">
                  <c:v>2071</c:v>
                </c:pt>
                <c:pt idx="73">
                  <c:v>2072</c:v>
                </c:pt>
                <c:pt idx="74">
                  <c:v>2073</c:v>
                </c:pt>
                <c:pt idx="75">
                  <c:v>2074</c:v>
                </c:pt>
                <c:pt idx="76">
                  <c:v>2075</c:v>
                </c:pt>
                <c:pt idx="77">
                  <c:v>2076</c:v>
                </c:pt>
                <c:pt idx="78">
                  <c:v>2077</c:v>
                </c:pt>
                <c:pt idx="79">
                  <c:v>2078</c:v>
                </c:pt>
                <c:pt idx="80">
                  <c:v>2079</c:v>
                </c:pt>
                <c:pt idx="81">
                  <c:v>2080</c:v>
                </c:pt>
                <c:pt idx="82">
                  <c:v>2081</c:v>
                </c:pt>
                <c:pt idx="83">
                  <c:v>2082</c:v>
                </c:pt>
                <c:pt idx="84">
                  <c:v>2083</c:v>
                </c:pt>
                <c:pt idx="85">
                  <c:v>2084</c:v>
                </c:pt>
                <c:pt idx="86">
                  <c:v>2085</c:v>
                </c:pt>
                <c:pt idx="87">
                  <c:v>2086</c:v>
                </c:pt>
                <c:pt idx="88">
                  <c:v>2087</c:v>
                </c:pt>
                <c:pt idx="89">
                  <c:v>2088</c:v>
                </c:pt>
                <c:pt idx="90">
                  <c:v>2089</c:v>
                </c:pt>
                <c:pt idx="91">
                  <c:v>2090</c:v>
                </c:pt>
                <c:pt idx="92">
                  <c:v>2091</c:v>
                </c:pt>
                <c:pt idx="93">
                  <c:v>2092</c:v>
                </c:pt>
                <c:pt idx="94">
                  <c:v>2093</c:v>
                </c:pt>
                <c:pt idx="95">
                  <c:v>2094</c:v>
                </c:pt>
                <c:pt idx="96">
                  <c:v>2095</c:v>
                </c:pt>
                <c:pt idx="97">
                  <c:v>2096</c:v>
                </c:pt>
                <c:pt idx="98">
                  <c:v>2097</c:v>
                </c:pt>
                <c:pt idx="99">
                  <c:v>2098</c:v>
                </c:pt>
                <c:pt idx="100">
                  <c:v>2099</c:v>
                </c:pt>
                <c:pt idx="101">
                  <c:v>2100</c:v>
                </c:pt>
              </c:numCache>
            </c:numRef>
          </c:xVal>
          <c:yVal>
            <c:numRef>
              <c:f>'I.1 &amp; V.C1'!$B$3:$B$104</c:f>
              <c:numCache>
                <c:formatCode>0.00%</c:formatCode>
                <c:ptCount val="102"/>
                <c:pt idx="0">
                  <c:v>2.1913033633987437E-2</c:v>
                </c:pt>
                <c:pt idx="1">
                  <c:v>2.335626044640883E-2</c:v>
                </c:pt>
                <c:pt idx="2">
                  <c:v>2.4316141466537704E-2</c:v>
                </c:pt>
                <c:pt idx="3">
                  <c:v>2.4796629049967607E-2</c:v>
                </c:pt>
                <c:pt idx="4">
                  <c:v>2.5569627351720386E-2</c:v>
                </c:pt>
                <c:pt idx="5">
                  <c:v>2.6236773743374693E-2</c:v>
                </c:pt>
                <c:pt idx="6">
                  <c:v>2.7479998037233392E-2</c:v>
                </c:pt>
                <c:pt idx="7">
                  <c:v>2.9913734245196583E-2</c:v>
                </c:pt>
                <c:pt idx="8">
                  <c:v>3.0696126880086216E-2</c:v>
                </c:pt>
                <c:pt idx="9">
                  <c:v>3.1364635806586175E-2</c:v>
                </c:pt>
                <c:pt idx="10">
                  <c:v>3.4752751903213856E-2</c:v>
                </c:pt>
                <c:pt idx="11">
                  <c:v>3.4813782280917402E-2</c:v>
                </c:pt>
                <c:pt idx="12">
                  <c:v>3.5165012234182919E-2</c:v>
                </c:pt>
                <c:pt idx="13">
                  <c:v>3.5171872707118149E-2</c:v>
                </c:pt>
                <c:pt idx="14">
                  <c:v>3.4957208791930358E-2</c:v>
                </c:pt>
                <c:pt idx="15">
                  <c:v>3.5104629302256912E-2</c:v>
                </c:pt>
                <c:pt idx="16">
                  <c:v>3.5506443355419394E-2</c:v>
                </c:pt>
                <c:pt idx="17">
                  <c:v>3.6032217302684778E-2</c:v>
                </c:pt>
                <c:pt idx="18">
                  <c:v>3.6086295277891346E-2</c:v>
                </c:pt>
                <c:pt idx="19">
                  <c:v>3.6352072840831293E-2</c:v>
                </c:pt>
                <c:pt idx="20">
                  <c:v>3.7399356653103913E-2</c:v>
                </c:pt>
                <c:pt idx="21">
                  <c:v>3.9075750291801749E-2</c:v>
                </c:pt>
                <c:pt idx="22">
                  <c:v>3.7797903946692427E-2</c:v>
                </c:pt>
                <c:pt idx="23">
                  <c:v>3.661393316428449E-2</c:v>
                </c:pt>
                <c:pt idx="24">
                  <c:v>3.7256903289211163E-2</c:v>
                </c:pt>
                <c:pt idx="25">
                  <c:v>3.8344426436053132E-2</c:v>
                </c:pt>
                <c:pt idx="26">
                  <c:v>3.9438505993158311E-2</c:v>
                </c:pt>
                <c:pt idx="27">
                  <c:v>4.1385976866727493E-2</c:v>
                </c:pt>
                <c:pt idx="28">
                  <c:v>4.3053129399023386E-2</c:v>
                </c:pt>
                <c:pt idx="29">
                  <c:v>4.5105958130873952E-2</c:v>
                </c:pt>
                <c:pt idx="30">
                  <c:v>4.687221250482871E-2</c:v>
                </c:pt>
                <c:pt idx="31">
                  <c:v>4.8410724767817243E-2</c:v>
                </c:pt>
                <c:pt idx="32">
                  <c:v>4.9852386765839168E-2</c:v>
                </c:pt>
                <c:pt idx="33">
                  <c:v>5.0960069748756075E-2</c:v>
                </c:pt>
                <c:pt idx="34">
                  <c:v>5.2720626191231135E-2</c:v>
                </c:pt>
                <c:pt idx="35">
                  <c:v>5.4631802050774315E-2</c:v>
                </c:pt>
                <c:pt idx="36">
                  <c:v>5.5983502288090889E-2</c:v>
                </c:pt>
                <c:pt idx="37">
                  <c:v>5.7320048246692935E-2</c:v>
                </c:pt>
                <c:pt idx="38">
                  <c:v>5.8412239210377331E-2</c:v>
                </c:pt>
                <c:pt idx="39">
                  <c:v>5.9369578698177682E-2</c:v>
                </c:pt>
                <c:pt idx="40">
                  <c:v>6.0195334819668746E-2</c:v>
                </c:pt>
                <c:pt idx="41">
                  <c:v>6.0985198485801952E-2</c:v>
                </c:pt>
                <c:pt idx="42">
                  <c:v>6.1696459409758014E-2</c:v>
                </c:pt>
                <c:pt idx="43">
                  <c:v>6.2337037739656521E-2</c:v>
                </c:pt>
                <c:pt idx="44">
                  <c:v>6.2872821496744696E-2</c:v>
                </c:pt>
                <c:pt idx="45">
                  <c:v>6.3370743628607243E-2</c:v>
                </c:pt>
                <c:pt idx="46">
                  <c:v>6.3855115975984048E-2</c:v>
                </c:pt>
                <c:pt idx="47">
                  <c:v>6.4282225668940055E-2</c:v>
                </c:pt>
                <c:pt idx="48">
                  <c:v>6.4641419070759834E-2</c:v>
                </c:pt>
                <c:pt idx="49">
                  <c:v>6.4939589659395378E-2</c:v>
                </c:pt>
                <c:pt idx="50">
                  <c:v>6.5157029959887133E-2</c:v>
                </c:pt>
                <c:pt idx="51">
                  <c:v>6.5335676143814997E-2</c:v>
                </c:pt>
                <c:pt idx="52">
                  <c:v>6.5534461077665529E-2</c:v>
                </c:pt>
                <c:pt idx="53">
                  <c:v>6.5736855405201827E-2</c:v>
                </c:pt>
                <c:pt idx="54">
                  <c:v>6.5956378100118229E-2</c:v>
                </c:pt>
                <c:pt idx="55">
                  <c:v>6.6214736837683696E-2</c:v>
                </c:pt>
                <c:pt idx="56">
                  <c:v>6.6550044450453039E-2</c:v>
                </c:pt>
                <c:pt idx="57">
                  <c:v>6.6903678720586127E-2</c:v>
                </c:pt>
                <c:pt idx="58">
                  <c:v>6.7254699401175025E-2</c:v>
                </c:pt>
                <c:pt idx="59">
                  <c:v>6.7596780399581183E-2</c:v>
                </c:pt>
                <c:pt idx="60">
                  <c:v>6.7933321197399393E-2</c:v>
                </c:pt>
                <c:pt idx="61">
                  <c:v>6.8300905759747066E-2</c:v>
                </c:pt>
                <c:pt idx="62">
                  <c:v>6.866236394645063E-2</c:v>
                </c:pt>
                <c:pt idx="63">
                  <c:v>6.9035491070303323E-2</c:v>
                </c:pt>
                <c:pt idx="64">
                  <c:v>6.9412748576223773E-2</c:v>
                </c:pt>
                <c:pt idx="65">
                  <c:v>6.9812828198540428E-2</c:v>
                </c:pt>
                <c:pt idx="66">
                  <c:v>7.024719161028474E-2</c:v>
                </c:pt>
                <c:pt idx="67">
                  <c:v>7.0656988603173237E-2</c:v>
                </c:pt>
                <c:pt idx="68">
                  <c:v>7.1033872597494302E-2</c:v>
                </c:pt>
                <c:pt idx="69">
                  <c:v>7.1412370503960501E-2</c:v>
                </c:pt>
                <c:pt idx="70">
                  <c:v>7.1801757781371253E-2</c:v>
                </c:pt>
                <c:pt idx="71">
                  <c:v>7.2184723112741683E-2</c:v>
                </c:pt>
                <c:pt idx="72">
                  <c:v>7.2550640298018415E-2</c:v>
                </c:pt>
                <c:pt idx="73">
                  <c:v>7.2936121841259985E-2</c:v>
                </c:pt>
                <c:pt idx="74">
                  <c:v>7.3319582590773327E-2</c:v>
                </c:pt>
                <c:pt idx="75">
                  <c:v>7.3655414232943778E-2</c:v>
                </c:pt>
                <c:pt idx="76">
                  <c:v>7.3943136010755361E-2</c:v>
                </c:pt>
                <c:pt idx="77">
                  <c:v>7.4212435366655893E-2</c:v>
                </c:pt>
                <c:pt idx="78">
                  <c:v>7.4446226868968096E-2</c:v>
                </c:pt>
                <c:pt idx="79">
                  <c:v>7.4682668410660999E-2</c:v>
                </c:pt>
                <c:pt idx="80">
                  <c:v>7.4900581161694721E-2</c:v>
                </c:pt>
                <c:pt idx="81">
                  <c:v>7.5114017282804701E-2</c:v>
                </c:pt>
                <c:pt idx="82">
                  <c:v>7.5303421633591716E-2</c:v>
                </c:pt>
                <c:pt idx="83">
                  <c:v>7.5461182837249327E-2</c:v>
                </c:pt>
                <c:pt idx="84">
                  <c:v>7.560283177860018E-2</c:v>
                </c:pt>
                <c:pt idx="85">
                  <c:v>7.5712135450982238E-2</c:v>
                </c:pt>
                <c:pt idx="86">
                  <c:v>7.581826431040764E-2</c:v>
                </c:pt>
                <c:pt idx="87">
                  <c:v>7.5845400511741115E-2</c:v>
                </c:pt>
                <c:pt idx="88">
                  <c:v>7.5903395861735959E-2</c:v>
                </c:pt>
                <c:pt idx="89">
                  <c:v>7.5932294673068029E-2</c:v>
                </c:pt>
                <c:pt idx="90">
                  <c:v>7.5933861456590951E-2</c:v>
                </c:pt>
                <c:pt idx="91">
                  <c:v>7.5933767303735439E-2</c:v>
                </c:pt>
                <c:pt idx="92">
                  <c:v>7.5910518541964594E-2</c:v>
                </c:pt>
                <c:pt idx="93">
                  <c:v>7.5875312472121648E-2</c:v>
                </c:pt>
                <c:pt idx="94">
                  <c:v>7.5825803682599877E-2</c:v>
                </c:pt>
                <c:pt idx="95">
                  <c:v>7.5760453774370892E-2</c:v>
                </c:pt>
                <c:pt idx="96">
                  <c:v>7.5689254755820543E-2</c:v>
                </c:pt>
                <c:pt idx="97">
                  <c:v>7.5603785486925187E-2</c:v>
                </c:pt>
                <c:pt idx="98">
                  <c:v>7.5519698009140754E-2</c:v>
                </c:pt>
                <c:pt idx="99">
                  <c:v>7.543848629229187E-2</c:v>
                </c:pt>
                <c:pt idx="100">
                  <c:v>7.5353942396456638E-2</c:v>
                </c:pt>
                <c:pt idx="101">
                  <c:v>7.5281556394818538E-2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E2-4304-B54A-8A111D28EC0F}"/>
            </c:ext>
          </c:extLst>
        </c:ser>
        <c:ser>
          <c:idx val="2"/>
          <c:order val="1"/>
          <c:tx>
            <c:strRef>
              <c:f>'I.1 &amp; V.C1'!$C$2</c:f>
              <c:strCache>
                <c:ptCount val="1"/>
                <c:pt idx="0">
                  <c:v>Illustrative Alternative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'I.1 &amp; V.C1'!$A$3:$A$104</c:f>
              <c:numCache>
                <c:formatCode>General_)</c:formatCode>
                <c:ptCount val="10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  <c:pt idx="27">
                  <c:v>2026</c:v>
                </c:pt>
                <c:pt idx="28">
                  <c:v>2027</c:v>
                </c:pt>
                <c:pt idx="29">
                  <c:v>2028</c:v>
                </c:pt>
                <c:pt idx="30">
                  <c:v>2029</c:v>
                </c:pt>
                <c:pt idx="31">
                  <c:v>2030</c:v>
                </c:pt>
                <c:pt idx="32">
                  <c:v>2031</c:v>
                </c:pt>
                <c:pt idx="33">
                  <c:v>2032</c:v>
                </c:pt>
                <c:pt idx="34">
                  <c:v>2033</c:v>
                </c:pt>
                <c:pt idx="35">
                  <c:v>2034</c:v>
                </c:pt>
                <c:pt idx="36">
                  <c:v>2035</c:v>
                </c:pt>
                <c:pt idx="37">
                  <c:v>2036</c:v>
                </c:pt>
                <c:pt idx="38">
                  <c:v>2037</c:v>
                </c:pt>
                <c:pt idx="39">
                  <c:v>2038</c:v>
                </c:pt>
                <c:pt idx="40">
                  <c:v>2039</c:v>
                </c:pt>
                <c:pt idx="41">
                  <c:v>2040</c:v>
                </c:pt>
                <c:pt idx="42">
                  <c:v>2041</c:v>
                </c:pt>
                <c:pt idx="43">
                  <c:v>2042</c:v>
                </c:pt>
                <c:pt idx="44">
                  <c:v>2043</c:v>
                </c:pt>
                <c:pt idx="45">
                  <c:v>2044</c:v>
                </c:pt>
                <c:pt idx="46">
                  <c:v>2045</c:v>
                </c:pt>
                <c:pt idx="47">
                  <c:v>2046</c:v>
                </c:pt>
                <c:pt idx="48">
                  <c:v>2047</c:v>
                </c:pt>
                <c:pt idx="49">
                  <c:v>2048</c:v>
                </c:pt>
                <c:pt idx="50">
                  <c:v>2049</c:v>
                </c:pt>
                <c:pt idx="51">
                  <c:v>2050</c:v>
                </c:pt>
                <c:pt idx="52">
                  <c:v>2051</c:v>
                </c:pt>
                <c:pt idx="53">
                  <c:v>2052</c:v>
                </c:pt>
                <c:pt idx="54">
                  <c:v>2053</c:v>
                </c:pt>
                <c:pt idx="55">
                  <c:v>2054</c:v>
                </c:pt>
                <c:pt idx="56">
                  <c:v>2055</c:v>
                </c:pt>
                <c:pt idx="57">
                  <c:v>2056</c:v>
                </c:pt>
                <c:pt idx="58">
                  <c:v>2057</c:v>
                </c:pt>
                <c:pt idx="59">
                  <c:v>2058</c:v>
                </c:pt>
                <c:pt idx="60">
                  <c:v>2059</c:v>
                </c:pt>
                <c:pt idx="61">
                  <c:v>2060</c:v>
                </c:pt>
                <c:pt idx="62">
                  <c:v>2061</c:v>
                </c:pt>
                <c:pt idx="63">
                  <c:v>2062</c:v>
                </c:pt>
                <c:pt idx="64">
                  <c:v>2063</c:v>
                </c:pt>
                <c:pt idx="65">
                  <c:v>2064</c:v>
                </c:pt>
                <c:pt idx="66">
                  <c:v>2065</c:v>
                </c:pt>
                <c:pt idx="67">
                  <c:v>2066</c:v>
                </c:pt>
                <c:pt idx="68">
                  <c:v>2067</c:v>
                </c:pt>
                <c:pt idx="69">
                  <c:v>2068</c:v>
                </c:pt>
                <c:pt idx="70">
                  <c:v>2069</c:v>
                </c:pt>
                <c:pt idx="71">
                  <c:v>2070</c:v>
                </c:pt>
                <c:pt idx="72">
                  <c:v>2071</c:v>
                </c:pt>
                <c:pt idx="73">
                  <c:v>2072</c:v>
                </c:pt>
                <c:pt idx="74">
                  <c:v>2073</c:v>
                </c:pt>
                <c:pt idx="75">
                  <c:v>2074</c:v>
                </c:pt>
                <c:pt idx="76">
                  <c:v>2075</c:v>
                </c:pt>
                <c:pt idx="77">
                  <c:v>2076</c:v>
                </c:pt>
                <c:pt idx="78">
                  <c:v>2077</c:v>
                </c:pt>
                <c:pt idx="79">
                  <c:v>2078</c:v>
                </c:pt>
                <c:pt idx="80">
                  <c:v>2079</c:v>
                </c:pt>
                <c:pt idx="81">
                  <c:v>2080</c:v>
                </c:pt>
                <c:pt idx="82">
                  <c:v>2081</c:v>
                </c:pt>
                <c:pt idx="83">
                  <c:v>2082</c:v>
                </c:pt>
                <c:pt idx="84">
                  <c:v>2083</c:v>
                </c:pt>
                <c:pt idx="85">
                  <c:v>2084</c:v>
                </c:pt>
                <c:pt idx="86">
                  <c:v>2085</c:v>
                </c:pt>
                <c:pt idx="87">
                  <c:v>2086</c:v>
                </c:pt>
                <c:pt idx="88">
                  <c:v>2087</c:v>
                </c:pt>
                <c:pt idx="89">
                  <c:v>2088</c:v>
                </c:pt>
                <c:pt idx="90">
                  <c:v>2089</c:v>
                </c:pt>
                <c:pt idx="91">
                  <c:v>2090</c:v>
                </c:pt>
                <c:pt idx="92">
                  <c:v>2091</c:v>
                </c:pt>
                <c:pt idx="93">
                  <c:v>2092</c:v>
                </c:pt>
                <c:pt idx="94">
                  <c:v>2093</c:v>
                </c:pt>
                <c:pt idx="95">
                  <c:v>2094</c:v>
                </c:pt>
                <c:pt idx="96">
                  <c:v>2095</c:v>
                </c:pt>
                <c:pt idx="97">
                  <c:v>2096</c:v>
                </c:pt>
                <c:pt idx="98">
                  <c:v>2097</c:v>
                </c:pt>
                <c:pt idx="99">
                  <c:v>2098</c:v>
                </c:pt>
                <c:pt idx="100">
                  <c:v>2099</c:v>
                </c:pt>
                <c:pt idx="101">
                  <c:v>2100</c:v>
                </c:pt>
              </c:numCache>
            </c:numRef>
          </c:xVal>
          <c:yVal>
            <c:numRef>
              <c:f>'I.1 &amp; V.C1'!$C$3:$C$104</c:f>
              <c:numCache>
                <c:formatCode>0.00%</c:formatCode>
                <c:ptCount val="102"/>
                <c:pt idx="0">
                  <c:v>2.1913033633987437E-2</c:v>
                </c:pt>
                <c:pt idx="1">
                  <c:v>2.335626044640883E-2</c:v>
                </c:pt>
                <c:pt idx="2">
                  <c:v>2.4316141466537704E-2</c:v>
                </c:pt>
                <c:pt idx="3">
                  <c:v>2.4796629049967607E-2</c:v>
                </c:pt>
                <c:pt idx="4">
                  <c:v>2.5569627351720386E-2</c:v>
                </c:pt>
                <c:pt idx="5">
                  <c:v>2.6236773743374693E-2</c:v>
                </c:pt>
                <c:pt idx="6">
                  <c:v>2.7479998037233392E-2</c:v>
                </c:pt>
                <c:pt idx="7">
                  <c:v>2.9913734245196583E-2</c:v>
                </c:pt>
                <c:pt idx="8">
                  <c:v>3.0696126880086216E-2</c:v>
                </c:pt>
                <c:pt idx="9">
                  <c:v>3.1364635806586175E-2</c:v>
                </c:pt>
                <c:pt idx="10">
                  <c:v>3.4752751903213856E-2</c:v>
                </c:pt>
                <c:pt idx="11">
                  <c:v>3.4813782280917402E-2</c:v>
                </c:pt>
                <c:pt idx="12">
                  <c:v>3.5165012234182919E-2</c:v>
                </c:pt>
                <c:pt idx="13">
                  <c:v>3.5171872707118149E-2</c:v>
                </c:pt>
                <c:pt idx="14">
                  <c:v>3.4957208791930358E-2</c:v>
                </c:pt>
                <c:pt idx="15">
                  <c:v>3.5104629302256912E-2</c:v>
                </c:pt>
                <c:pt idx="16">
                  <c:v>3.5506443355419394E-2</c:v>
                </c:pt>
                <c:pt idx="17">
                  <c:v>3.6032217302684778E-2</c:v>
                </c:pt>
                <c:pt idx="18">
                  <c:v>3.6086295277891346E-2</c:v>
                </c:pt>
                <c:pt idx="19">
                  <c:v>3.6352072840831293E-2</c:v>
                </c:pt>
                <c:pt idx="20">
                  <c:v>3.7399356653103913E-2</c:v>
                </c:pt>
                <c:pt idx="21">
                  <c:v>3.9075750291801749E-2</c:v>
                </c:pt>
                <c:pt idx="22">
                  <c:v>3.7797903946692427E-2</c:v>
                </c:pt>
                <c:pt idx="23">
                  <c:v>3.661393316428449E-2</c:v>
                </c:pt>
                <c:pt idx="24">
                  <c:v>3.7256903289211163E-2</c:v>
                </c:pt>
                <c:pt idx="25">
                  <c:v>3.8344426436053132E-2</c:v>
                </c:pt>
                <c:pt idx="26">
                  <c:v>3.9438505993158311E-2</c:v>
                </c:pt>
                <c:pt idx="27">
                  <c:v>4.1385987451508698E-2</c:v>
                </c:pt>
                <c:pt idx="28">
                  <c:v>4.3053160777504727E-2</c:v>
                </c:pt>
                <c:pt idx="29">
                  <c:v>4.5116894555009043E-2</c:v>
                </c:pt>
                <c:pt idx="30">
                  <c:v>4.6905384949846793E-2</c:v>
                </c:pt>
                <c:pt idx="31">
                  <c:v>4.8483138375319326E-2</c:v>
                </c:pt>
                <c:pt idx="32">
                  <c:v>4.9973863143418888E-2</c:v>
                </c:pt>
                <c:pt idx="33">
                  <c:v>5.1151809304630778E-2</c:v>
                </c:pt>
                <c:pt idx="34">
                  <c:v>5.3005323608578424E-2</c:v>
                </c:pt>
                <c:pt idx="35">
                  <c:v>5.5019063620343929E-2</c:v>
                </c:pt>
                <c:pt idx="36">
                  <c:v>5.6486712741032438E-2</c:v>
                </c:pt>
                <c:pt idx="37">
                  <c:v>5.7978749611271391E-2</c:v>
                </c:pt>
                <c:pt idx="38">
                  <c:v>5.9240779362238871E-2</c:v>
                </c:pt>
                <c:pt idx="39">
                  <c:v>6.0386495460911647E-2</c:v>
                </c:pt>
                <c:pt idx="40">
                  <c:v>6.1434893299903912E-2</c:v>
                </c:pt>
                <c:pt idx="41">
                  <c:v>6.2462887183135765E-2</c:v>
                </c:pt>
                <c:pt idx="42">
                  <c:v>6.3427452342249904E-2</c:v>
                </c:pt>
                <c:pt idx="43">
                  <c:v>6.4341273131908377E-2</c:v>
                </c:pt>
                <c:pt idx="44">
                  <c:v>6.5177971971354484E-2</c:v>
                </c:pt>
                <c:pt idx="45">
                  <c:v>6.5976668095946087E-2</c:v>
                </c:pt>
                <c:pt idx="46">
                  <c:v>6.676045342680717E-2</c:v>
                </c:pt>
                <c:pt idx="47">
                  <c:v>6.7485896200126932E-2</c:v>
                </c:pt>
                <c:pt idx="48">
                  <c:v>6.813928918716354E-2</c:v>
                </c:pt>
                <c:pt idx="49">
                  <c:v>6.8729717761547696E-2</c:v>
                </c:pt>
                <c:pt idx="50">
                  <c:v>6.9238128835708776E-2</c:v>
                </c:pt>
                <c:pt idx="51">
                  <c:v>6.9704621757138568E-2</c:v>
                </c:pt>
                <c:pt idx="52">
                  <c:v>7.021405405432124E-2</c:v>
                </c:pt>
                <c:pt idx="53">
                  <c:v>7.0724030256337722E-2</c:v>
                </c:pt>
                <c:pt idx="54">
                  <c:v>7.1252537207440347E-2</c:v>
                </c:pt>
                <c:pt idx="55">
                  <c:v>7.1823676732181332E-2</c:v>
                </c:pt>
                <c:pt idx="56">
                  <c:v>7.2480245358491666E-2</c:v>
                </c:pt>
                <c:pt idx="57">
                  <c:v>7.3158851340760792E-2</c:v>
                </c:pt>
                <c:pt idx="58">
                  <c:v>7.3835558643580601E-2</c:v>
                </c:pt>
                <c:pt idx="59">
                  <c:v>7.4503807423505528E-2</c:v>
                </c:pt>
                <c:pt idx="60">
                  <c:v>7.5167588817960054E-2</c:v>
                </c:pt>
                <c:pt idx="61">
                  <c:v>7.5869255051503451E-2</c:v>
                </c:pt>
                <c:pt idx="62">
                  <c:v>7.656609648906039E-2</c:v>
                </c:pt>
                <c:pt idx="63">
                  <c:v>7.7279049305542927E-2</c:v>
                </c:pt>
                <c:pt idx="64">
                  <c:v>7.7998833927856545E-2</c:v>
                </c:pt>
                <c:pt idx="65">
                  <c:v>7.8746853406674616E-2</c:v>
                </c:pt>
                <c:pt idx="66">
                  <c:v>7.9537416164495819E-2</c:v>
                </c:pt>
                <c:pt idx="67">
                  <c:v>8.0339405628640712E-2</c:v>
                </c:pt>
                <c:pt idx="68">
                  <c:v>8.1108360340349739E-2</c:v>
                </c:pt>
                <c:pt idx="69">
                  <c:v>8.1882691463852922E-2</c:v>
                </c:pt>
                <c:pt idx="70">
                  <c:v>8.2672151825220988E-2</c:v>
                </c:pt>
                <c:pt idx="71">
                  <c:v>8.3459622680613424E-2</c:v>
                </c:pt>
                <c:pt idx="72">
                  <c:v>8.423047052906367E-2</c:v>
                </c:pt>
                <c:pt idx="73">
                  <c:v>8.5026196064951376E-2</c:v>
                </c:pt>
                <c:pt idx="74">
                  <c:v>8.5822955379726437E-2</c:v>
                </c:pt>
                <c:pt idx="75">
                  <c:v>8.6569260203469528E-2</c:v>
                </c:pt>
                <c:pt idx="76">
                  <c:v>8.7264196095385937E-2</c:v>
                </c:pt>
                <c:pt idx="77">
                  <c:v>8.7939845639826097E-2</c:v>
                </c:pt>
                <c:pt idx="78">
                  <c:v>8.8575521789591757E-2</c:v>
                </c:pt>
                <c:pt idx="79">
                  <c:v>8.9215455789918158E-2</c:v>
                </c:pt>
                <c:pt idx="80">
                  <c:v>8.9833890318557263E-2</c:v>
                </c:pt>
                <c:pt idx="81">
                  <c:v>9.0448013774735284E-2</c:v>
                </c:pt>
                <c:pt idx="82">
                  <c:v>9.1034437051108363E-2</c:v>
                </c:pt>
                <c:pt idx="83">
                  <c:v>9.1584971896140455E-2</c:v>
                </c:pt>
                <c:pt idx="84">
                  <c:v>9.2118602075745917E-2</c:v>
                </c:pt>
                <c:pt idx="85">
                  <c:v>9.2615285469053954E-2</c:v>
                </c:pt>
                <c:pt idx="86">
                  <c:v>9.311036597564662E-2</c:v>
                </c:pt>
                <c:pt idx="87">
                  <c:v>9.3511554276352452E-2</c:v>
                </c:pt>
                <c:pt idx="88">
                  <c:v>9.394955901173653E-2</c:v>
                </c:pt>
                <c:pt idx="89">
                  <c:v>9.4353831059425894E-2</c:v>
                </c:pt>
                <c:pt idx="90">
                  <c:v>9.4724776530387536E-2</c:v>
                </c:pt>
                <c:pt idx="91">
                  <c:v>9.5092470481387692E-2</c:v>
                </c:pt>
                <c:pt idx="92">
                  <c:v>9.5430751905189792E-2</c:v>
                </c:pt>
                <c:pt idx="93">
                  <c:v>9.5755129355940258E-2</c:v>
                </c:pt>
                <c:pt idx="94">
                  <c:v>9.6061307205944454E-2</c:v>
                </c:pt>
                <c:pt idx="95">
                  <c:v>9.6343853413805428E-2</c:v>
                </c:pt>
                <c:pt idx="96">
                  <c:v>9.6616422894212906E-2</c:v>
                </c:pt>
                <c:pt idx="97">
                  <c:v>9.686754396730933E-2</c:v>
                </c:pt>
                <c:pt idx="98">
                  <c:v>9.711781198100175E-2</c:v>
                </c:pt>
                <c:pt idx="99">
                  <c:v>9.7369796725605737E-2</c:v>
                </c:pt>
                <c:pt idx="100">
                  <c:v>9.7615406505839469E-2</c:v>
                </c:pt>
                <c:pt idx="101">
                  <c:v>9.7875515211235442E-2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E2-4304-B54A-8A111D28E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82552"/>
        <c:axId val="190382944"/>
      </c:scatterChart>
      <c:valAx>
        <c:axId val="190382552"/>
        <c:scaling>
          <c:orientation val="minMax"/>
          <c:max val="2100"/>
          <c:min val="2000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409977271297601"/>
              <c:y val="0.919741235577228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190382944"/>
        <c:crossesAt val="0"/>
        <c:crossBetween val="midCat"/>
        <c:majorUnit val="10"/>
        <c:minorUnit val="5"/>
      </c:valAx>
      <c:valAx>
        <c:axId val="190382944"/>
        <c:scaling>
          <c:orientation val="minMax"/>
          <c:max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190382552"/>
        <c:crossesAt val="2000"/>
        <c:crossBetween val="midCat"/>
        <c:majorUnit val="2.0000000000000011E-2"/>
        <c:minorUnit val="5.0000000000000114E-3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803580371057349"/>
          <c:y val="0.52534935895544843"/>
          <c:w val="0.33028796400449945"/>
          <c:h val="0.16456967708818862"/>
        </c:manualLayout>
      </c:layout>
      <c:overlay val="1"/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</a:ln>
        <a:effectLst/>
      </c:spPr>
      <c:txPr>
        <a:bodyPr/>
        <a:lstStyle/>
        <a:p>
          <a:pPr>
            <a:defRPr sz="7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874041230283105E-2"/>
          <c:y val="1.8721061716470439E-2"/>
          <c:w val="0.91211401425178162"/>
          <c:h val="0.78671328671328666"/>
        </c:manualLayout>
      </c:layout>
      <c:scatterChart>
        <c:scatterStyle val="lineMarker"/>
        <c:varyColors val="0"/>
        <c:ser>
          <c:idx val="0"/>
          <c:order val="0"/>
          <c:tx>
            <c:strRef>
              <c:f>II.D1!$B$2</c:f>
              <c:strCache>
                <c:ptCount val="1"/>
                <c:pt idx="0">
                  <c:v>Part A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II.D1!$A$5:$A$105</c:f>
              <c:numCache>
                <c:formatCode>General</c:formatCode>
                <c:ptCount val="10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  <c:pt idx="27">
                  <c:v>2026</c:v>
                </c:pt>
                <c:pt idx="28">
                  <c:v>2027</c:v>
                </c:pt>
                <c:pt idx="29">
                  <c:v>2028</c:v>
                </c:pt>
                <c:pt idx="30">
                  <c:v>2029</c:v>
                </c:pt>
                <c:pt idx="31">
                  <c:v>2030</c:v>
                </c:pt>
                <c:pt idx="32">
                  <c:v>2031</c:v>
                </c:pt>
                <c:pt idx="33">
                  <c:v>2032</c:v>
                </c:pt>
                <c:pt idx="34">
                  <c:v>2033</c:v>
                </c:pt>
                <c:pt idx="35">
                  <c:v>2034</c:v>
                </c:pt>
                <c:pt idx="36">
                  <c:v>2035</c:v>
                </c:pt>
                <c:pt idx="37">
                  <c:v>2036</c:v>
                </c:pt>
                <c:pt idx="38">
                  <c:v>2037</c:v>
                </c:pt>
                <c:pt idx="39">
                  <c:v>2038</c:v>
                </c:pt>
                <c:pt idx="40">
                  <c:v>2039</c:v>
                </c:pt>
                <c:pt idx="41">
                  <c:v>2040</c:v>
                </c:pt>
                <c:pt idx="42">
                  <c:v>2041</c:v>
                </c:pt>
                <c:pt idx="43">
                  <c:v>2042</c:v>
                </c:pt>
                <c:pt idx="44">
                  <c:v>2043</c:v>
                </c:pt>
                <c:pt idx="45">
                  <c:v>2044</c:v>
                </c:pt>
                <c:pt idx="46">
                  <c:v>2045</c:v>
                </c:pt>
                <c:pt idx="47">
                  <c:v>2046</c:v>
                </c:pt>
                <c:pt idx="48">
                  <c:v>2047</c:v>
                </c:pt>
                <c:pt idx="49">
                  <c:v>2048</c:v>
                </c:pt>
                <c:pt idx="50">
                  <c:v>2049</c:v>
                </c:pt>
                <c:pt idx="51">
                  <c:v>2050</c:v>
                </c:pt>
                <c:pt idx="52">
                  <c:v>2051</c:v>
                </c:pt>
                <c:pt idx="53">
                  <c:v>2052</c:v>
                </c:pt>
                <c:pt idx="54">
                  <c:v>2053</c:v>
                </c:pt>
                <c:pt idx="55">
                  <c:v>2054</c:v>
                </c:pt>
                <c:pt idx="56">
                  <c:v>2055</c:v>
                </c:pt>
                <c:pt idx="57">
                  <c:v>2056</c:v>
                </c:pt>
                <c:pt idx="58">
                  <c:v>2057</c:v>
                </c:pt>
                <c:pt idx="59">
                  <c:v>2058</c:v>
                </c:pt>
                <c:pt idx="60">
                  <c:v>2059</c:v>
                </c:pt>
                <c:pt idx="61">
                  <c:v>2060</c:v>
                </c:pt>
                <c:pt idx="62">
                  <c:v>2061</c:v>
                </c:pt>
                <c:pt idx="63">
                  <c:v>2062</c:v>
                </c:pt>
                <c:pt idx="64">
                  <c:v>2063</c:v>
                </c:pt>
                <c:pt idx="65">
                  <c:v>2064</c:v>
                </c:pt>
                <c:pt idx="66">
                  <c:v>2065</c:v>
                </c:pt>
                <c:pt idx="67">
                  <c:v>2066</c:v>
                </c:pt>
                <c:pt idx="68">
                  <c:v>2067</c:v>
                </c:pt>
                <c:pt idx="69">
                  <c:v>2068</c:v>
                </c:pt>
                <c:pt idx="70">
                  <c:v>2069</c:v>
                </c:pt>
                <c:pt idx="71">
                  <c:v>2070</c:v>
                </c:pt>
                <c:pt idx="72">
                  <c:v>2071</c:v>
                </c:pt>
                <c:pt idx="73">
                  <c:v>2072</c:v>
                </c:pt>
                <c:pt idx="74">
                  <c:v>2073</c:v>
                </c:pt>
                <c:pt idx="75">
                  <c:v>2074</c:v>
                </c:pt>
                <c:pt idx="76">
                  <c:v>2075</c:v>
                </c:pt>
                <c:pt idx="77">
                  <c:v>2076</c:v>
                </c:pt>
                <c:pt idx="78">
                  <c:v>2077</c:v>
                </c:pt>
                <c:pt idx="79">
                  <c:v>2078</c:v>
                </c:pt>
                <c:pt idx="80">
                  <c:v>2079</c:v>
                </c:pt>
                <c:pt idx="81">
                  <c:v>2080</c:v>
                </c:pt>
                <c:pt idx="82">
                  <c:v>2081</c:v>
                </c:pt>
                <c:pt idx="83">
                  <c:v>2082</c:v>
                </c:pt>
                <c:pt idx="84">
                  <c:v>2083</c:v>
                </c:pt>
                <c:pt idx="85">
                  <c:v>2084</c:v>
                </c:pt>
                <c:pt idx="86">
                  <c:v>2085</c:v>
                </c:pt>
                <c:pt idx="87">
                  <c:v>2086</c:v>
                </c:pt>
                <c:pt idx="88">
                  <c:v>2087</c:v>
                </c:pt>
                <c:pt idx="89">
                  <c:v>2088</c:v>
                </c:pt>
                <c:pt idx="90">
                  <c:v>2089</c:v>
                </c:pt>
                <c:pt idx="91">
                  <c:v>2090</c:v>
                </c:pt>
                <c:pt idx="92">
                  <c:v>2091</c:v>
                </c:pt>
                <c:pt idx="93">
                  <c:v>2092</c:v>
                </c:pt>
                <c:pt idx="94">
                  <c:v>2093</c:v>
                </c:pt>
                <c:pt idx="95">
                  <c:v>2094</c:v>
                </c:pt>
                <c:pt idx="96">
                  <c:v>2095</c:v>
                </c:pt>
                <c:pt idx="97">
                  <c:v>2096</c:v>
                </c:pt>
                <c:pt idx="98">
                  <c:v>2097</c:v>
                </c:pt>
                <c:pt idx="99">
                  <c:v>2098</c:v>
                </c:pt>
                <c:pt idx="100">
                  <c:v>2099</c:v>
                </c:pt>
              </c:numCache>
            </c:numRef>
          </c:xVal>
          <c:yVal>
            <c:numRef>
              <c:f>II.D1!$B$5:$B$105</c:f>
              <c:numCache>
                <c:formatCode>0.00%</c:formatCode>
                <c:ptCount val="101"/>
                <c:pt idx="0">
                  <c:v>1.2823104185053124E-2</c:v>
                </c:pt>
                <c:pt idx="1">
                  <c:v>1.3532117977207611E-2</c:v>
                </c:pt>
                <c:pt idx="2">
                  <c:v>1.397872550212241E-2</c:v>
                </c:pt>
                <c:pt idx="3">
                  <c:v>1.3948102150174953E-2</c:v>
                </c:pt>
                <c:pt idx="4">
                  <c:v>1.4131649796791124E-2</c:v>
                </c:pt>
                <c:pt idx="5">
                  <c:v>1.4376335052987939E-2</c:v>
                </c:pt>
                <c:pt idx="6">
                  <c:v>1.4496674287077774E-2</c:v>
                </c:pt>
                <c:pt idx="7">
                  <c:v>1.4343671974952331E-2</c:v>
                </c:pt>
                <c:pt idx="8">
                  <c:v>1.4471529358335943E-2</c:v>
                </c:pt>
                <c:pt idx="9">
                  <c:v>1.5272083341199552E-2</c:v>
                </c:pt>
                <c:pt idx="10">
                  <c:v>1.6530859531510216E-2</c:v>
                </c:pt>
                <c:pt idx="11">
                  <c:v>1.6345607831838388E-2</c:v>
                </c:pt>
                <c:pt idx="12">
                  <c:v>1.6421309725160021E-2</c:v>
                </c:pt>
                <c:pt idx="13">
                  <c:v>1.615424028559477E-2</c:v>
                </c:pt>
                <c:pt idx="14">
                  <c:v>1.5930171131673082E-2</c:v>
                </c:pt>
                <c:pt idx="15">
                  <c:v>1.5302041816388074E-2</c:v>
                </c:pt>
                <c:pt idx="16">
                  <c:v>1.5179442068899008E-2</c:v>
                </c:pt>
                <c:pt idx="17">
                  <c:v>1.5366606892663243E-2</c:v>
                </c:pt>
                <c:pt idx="18">
                  <c:v>1.5290966846023402E-2</c:v>
                </c:pt>
                <c:pt idx="19">
                  <c:v>1.5071526312606857E-2</c:v>
                </c:pt>
                <c:pt idx="20">
                  <c:v>1.5363865911758839E-2</c:v>
                </c:pt>
                <c:pt idx="21">
                  <c:v>1.6088921543053636E-2</c:v>
                </c:pt>
                <c:pt idx="22">
                  <c:v>1.5077112333624527E-2</c:v>
                </c:pt>
                <c:pt idx="23">
                  <c:v>1.4593586990567843E-2</c:v>
                </c:pt>
                <c:pt idx="24">
                  <c:v>1.4553350529380218E-2</c:v>
                </c:pt>
                <c:pt idx="25">
                  <c:v>1.4461280818893417E-2</c:v>
                </c:pt>
                <c:pt idx="26">
                  <c:v>1.4523329712630323E-2</c:v>
                </c:pt>
                <c:pt idx="27">
                  <c:v>1.4989823471786182E-2</c:v>
                </c:pt>
                <c:pt idx="28">
                  <c:v>1.5794989539118953E-2</c:v>
                </c:pt>
                <c:pt idx="29">
                  <c:v>1.632452268367645E-2</c:v>
                </c:pt>
                <c:pt idx="30">
                  <c:v>1.682286414048367E-2</c:v>
                </c:pt>
                <c:pt idx="31">
                  <c:v>1.7263836715206364E-2</c:v>
                </c:pt>
                <c:pt idx="32">
                  <c:v>1.7671687330809809E-2</c:v>
                </c:pt>
                <c:pt idx="33">
                  <c:v>1.8032236532009777E-2</c:v>
                </c:pt>
                <c:pt idx="34">
                  <c:v>1.8494770398754579E-2</c:v>
                </c:pt>
                <c:pt idx="35">
                  <c:v>1.905258622656383E-2</c:v>
                </c:pt>
                <c:pt idx="36">
                  <c:v>1.9323301470727708E-2</c:v>
                </c:pt>
                <c:pt idx="37">
                  <c:v>1.9614501119504028E-2</c:v>
                </c:pt>
                <c:pt idx="38">
                  <c:v>1.9787893752022293E-2</c:v>
                </c:pt>
                <c:pt idx="39">
                  <c:v>1.9925044718648591E-2</c:v>
                </c:pt>
                <c:pt idx="40">
                  <c:v>2.0022952357827889E-2</c:v>
                </c:pt>
                <c:pt idx="41">
                  <c:v>2.0102933744170774E-2</c:v>
                </c:pt>
                <c:pt idx="42">
                  <c:v>2.017768286071028E-2</c:v>
                </c:pt>
                <c:pt idx="43">
                  <c:v>2.0225339168168814E-2</c:v>
                </c:pt>
                <c:pt idx="44">
                  <c:v>2.0247625887946197E-2</c:v>
                </c:pt>
                <c:pt idx="45">
                  <c:v>2.0266493126130398E-2</c:v>
                </c:pt>
                <c:pt idx="46">
                  <c:v>2.0286580554094248E-2</c:v>
                </c:pt>
                <c:pt idx="47">
                  <c:v>2.0301651345200344E-2</c:v>
                </c:pt>
                <c:pt idx="48">
                  <c:v>2.0312543766689142E-2</c:v>
                </c:pt>
                <c:pt idx="49">
                  <c:v>2.0314122606351941E-2</c:v>
                </c:pt>
                <c:pt idx="50">
                  <c:v>2.0332952512277978E-2</c:v>
                </c:pt>
                <c:pt idx="51">
                  <c:v>2.0329739685902379E-2</c:v>
                </c:pt>
                <c:pt idx="52">
                  <c:v>2.0312739041016898E-2</c:v>
                </c:pt>
                <c:pt idx="53">
                  <c:v>2.0283213189318201E-2</c:v>
                </c:pt>
                <c:pt idx="54">
                  <c:v>2.0247981690763372E-2</c:v>
                </c:pt>
                <c:pt idx="55">
                  <c:v>2.0226293992887709E-2</c:v>
                </c:pt>
                <c:pt idx="56">
                  <c:v>2.0239021519565567E-2</c:v>
                </c:pt>
                <c:pt idx="57">
                  <c:v>2.0262016973466336E-2</c:v>
                </c:pt>
                <c:pt idx="58">
                  <c:v>2.0270441093592606E-2</c:v>
                </c:pt>
                <c:pt idx="59">
                  <c:v>2.0270362227319792E-2</c:v>
                </c:pt>
                <c:pt idx="60">
                  <c:v>2.0268032898109974E-2</c:v>
                </c:pt>
                <c:pt idx="61">
                  <c:v>2.0294261308845991E-2</c:v>
                </c:pt>
                <c:pt idx="62">
                  <c:v>2.0319003125892122E-2</c:v>
                </c:pt>
                <c:pt idx="63">
                  <c:v>2.0359565296575951E-2</c:v>
                </c:pt>
                <c:pt idx="64">
                  <c:v>2.0403396078693285E-2</c:v>
                </c:pt>
                <c:pt idx="65">
                  <c:v>2.0458774227509139E-2</c:v>
                </c:pt>
                <c:pt idx="66">
                  <c:v>2.0537035895534874E-2</c:v>
                </c:pt>
                <c:pt idx="67">
                  <c:v>2.0617429217649971E-2</c:v>
                </c:pt>
                <c:pt idx="68">
                  <c:v>2.0690102210500327E-2</c:v>
                </c:pt>
                <c:pt idx="69">
                  <c:v>2.0760766185754485E-2</c:v>
                </c:pt>
                <c:pt idx="70">
                  <c:v>2.0825737134529697E-2</c:v>
                </c:pt>
                <c:pt idx="71">
                  <c:v>2.089841828179307E-2</c:v>
                </c:pt>
                <c:pt idx="72">
                  <c:v>2.0961303868571014E-2</c:v>
                </c:pt>
                <c:pt idx="73">
                  <c:v>2.10211242299411E-2</c:v>
                </c:pt>
                <c:pt idx="74">
                  <c:v>2.1077775048497921E-2</c:v>
                </c:pt>
                <c:pt idx="75">
                  <c:v>2.1129092865213382E-2</c:v>
                </c:pt>
                <c:pt idx="76">
                  <c:v>2.117672286864964E-2</c:v>
                </c:pt>
                <c:pt idx="77">
                  <c:v>2.1215699386901671E-2</c:v>
                </c:pt>
                <c:pt idx="78">
                  <c:v>2.1240323364168489E-2</c:v>
                </c:pt>
                <c:pt idx="79">
                  <c:v>2.1258633658207682E-2</c:v>
                </c:pt>
                <c:pt idx="80">
                  <c:v>2.1265129631217374E-2</c:v>
                </c:pt>
                <c:pt idx="81">
                  <c:v>2.1266911715662598E-2</c:v>
                </c:pt>
                <c:pt idx="82">
                  <c:v>2.1258911192373765E-2</c:v>
                </c:pt>
                <c:pt idx="83">
                  <c:v>2.1244985991041035E-2</c:v>
                </c:pt>
                <c:pt idx="84">
                  <c:v>2.1231179979738054E-2</c:v>
                </c:pt>
                <c:pt idx="85">
                  <c:v>2.1212605645324029E-2</c:v>
                </c:pt>
                <c:pt idx="86">
                  <c:v>2.1198026622611381E-2</c:v>
                </c:pt>
                <c:pt idx="87">
                  <c:v>2.1168957930465686E-2</c:v>
                </c:pt>
                <c:pt idx="88">
                  <c:v>2.1143109567475352E-2</c:v>
                </c:pt>
                <c:pt idx="89">
                  <c:v>2.1115358083607979E-2</c:v>
                </c:pt>
                <c:pt idx="90">
                  <c:v>2.1081503126318967E-2</c:v>
                </c:pt>
                <c:pt idx="91">
                  <c:v>2.1043025285076573E-2</c:v>
                </c:pt>
                <c:pt idx="92">
                  <c:v>2.0997899345192382E-2</c:v>
                </c:pt>
                <c:pt idx="93">
                  <c:v>2.0953250366058565E-2</c:v>
                </c:pt>
                <c:pt idx="94">
                  <c:v>2.0905316197762914E-2</c:v>
                </c:pt>
                <c:pt idx="95">
                  <c:v>2.0843388524136988E-2</c:v>
                </c:pt>
                <c:pt idx="96">
                  <c:v>2.0773804032070884E-2</c:v>
                </c:pt>
                <c:pt idx="97">
                  <c:v>2.0693903378593191E-2</c:v>
                </c:pt>
                <c:pt idx="98">
                  <c:v>2.0609921627982669E-2</c:v>
                </c:pt>
                <c:pt idx="99">
                  <c:v>2.0524869259709616E-2</c:v>
                </c:pt>
                <c:pt idx="100">
                  <c:v>2.0436910769296626E-2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A2-451D-AE3C-57A0102117E4}"/>
            </c:ext>
          </c:extLst>
        </c:ser>
        <c:ser>
          <c:idx val="1"/>
          <c:order val="1"/>
          <c:tx>
            <c:strRef>
              <c:f>II.D1!$C$2</c:f>
              <c:strCache>
                <c:ptCount val="1"/>
                <c:pt idx="0">
                  <c:v>Part B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II.D1!$A$5:$A$105</c:f>
              <c:numCache>
                <c:formatCode>General</c:formatCode>
                <c:ptCount val="10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  <c:pt idx="27">
                  <c:v>2026</c:v>
                </c:pt>
                <c:pt idx="28">
                  <c:v>2027</c:v>
                </c:pt>
                <c:pt idx="29">
                  <c:v>2028</c:v>
                </c:pt>
                <c:pt idx="30">
                  <c:v>2029</c:v>
                </c:pt>
                <c:pt idx="31">
                  <c:v>2030</c:v>
                </c:pt>
                <c:pt idx="32">
                  <c:v>2031</c:v>
                </c:pt>
                <c:pt idx="33">
                  <c:v>2032</c:v>
                </c:pt>
                <c:pt idx="34">
                  <c:v>2033</c:v>
                </c:pt>
                <c:pt idx="35">
                  <c:v>2034</c:v>
                </c:pt>
                <c:pt idx="36">
                  <c:v>2035</c:v>
                </c:pt>
                <c:pt idx="37">
                  <c:v>2036</c:v>
                </c:pt>
                <c:pt idx="38">
                  <c:v>2037</c:v>
                </c:pt>
                <c:pt idx="39">
                  <c:v>2038</c:v>
                </c:pt>
                <c:pt idx="40">
                  <c:v>2039</c:v>
                </c:pt>
                <c:pt idx="41">
                  <c:v>2040</c:v>
                </c:pt>
                <c:pt idx="42">
                  <c:v>2041</c:v>
                </c:pt>
                <c:pt idx="43">
                  <c:v>2042</c:v>
                </c:pt>
                <c:pt idx="44">
                  <c:v>2043</c:v>
                </c:pt>
                <c:pt idx="45">
                  <c:v>2044</c:v>
                </c:pt>
                <c:pt idx="46">
                  <c:v>2045</c:v>
                </c:pt>
                <c:pt idx="47">
                  <c:v>2046</c:v>
                </c:pt>
                <c:pt idx="48">
                  <c:v>2047</c:v>
                </c:pt>
                <c:pt idx="49">
                  <c:v>2048</c:v>
                </c:pt>
                <c:pt idx="50">
                  <c:v>2049</c:v>
                </c:pt>
                <c:pt idx="51">
                  <c:v>2050</c:v>
                </c:pt>
                <c:pt idx="52">
                  <c:v>2051</c:v>
                </c:pt>
                <c:pt idx="53">
                  <c:v>2052</c:v>
                </c:pt>
                <c:pt idx="54">
                  <c:v>2053</c:v>
                </c:pt>
                <c:pt idx="55">
                  <c:v>2054</c:v>
                </c:pt>
                <c:pt idx="56">
                  <c:v>2055</c:v>
                </c:pt>
                <c:pt idx="57">
                  <c:v>2056</c:v>
                </c:pt>
                <c:pt idx="58">
                  <c:v>2057</c:v>
                </c:pt>
                <c:pt idx="59">
                  <c:v>2058</c:v>
                </c:pt>
                <c:pt idx="60">
                  <c:v>2059</c:v>
                </c:pt>
                <c:pt idx="61">
                  <c:v>2060</c:v>
                </c:pt>
                <c:pt idx="62">
                  <c:v>2061</c:v>
                </c:pt>
                <c:pt idx="63">
                  <c:v>2062</c:v>
                </c:pt>
                <c:pt idx="64">
                  <c:v>2063</c:v>
                </c:pt>
                <c:pt idx="65">
                  <c:v>2064</c:v>
                </c:pt>
                <c:pt idx="66">
                  <c:v>2065</c:v>
                </c:pt>
                <c:pt idx="67">
                  <c:v>2066</c:v>
                </c:pt>
                <c:pt idx="68">
                  <c:v>2067</c:v>
                </c:pt>
                <c:pt idx="69">
                  <c:v>2068</c:v>
                </c:pt>
                <c:pt idx="70">
                  <c:v>2069</c:v>
                </c:pt>
                <c:pt idx="71">
                  <c:v>2070</c:v>
                </c:pt>
                <c:pt idx="72">
                  <c:v>2071</c:v>
                </c:pt>
                <c:pt idx="73">
                  <c:v>2072</c:v>
                </c:pt>
                <c:pt idx="74">
                  <c:v>2073</c:v>
                </c:pt>
                <c:pt idx="75">
                  <c:v>2074</c:v>
                </c:pt>
                <c:pt idx="76">
                  <c:v>2075</c:v>
                </c:pt>
                <c:pt idx="77">
                  <c:v>2076</c:v>
                </c:pt>
                <c:pt idx="78">
                  <c:v>2077</c:v>
                </c:pt>
                <c:pt idx="79">
                  <c:v>2078</c:v>
                </c:pt>
                <c:pt idx="80">
                  <c:v>2079</c:v>
                </c:pt>
                <c:pt idx="81">
                  <c:v>2080</c:v>
                </c:pt>
                <c:pt idx="82">
                  <c:v>2081</c:v>
                </c:pt>
                <c:pt idx="83">
                  <c:v>2082</c:v>
                </c:pt>
                <c:pt idx="84">
                  <c:v>2083</c:v>
                </c:pt>
                <c:pt idx="85">
                  <c:v>2084</c:v>
                </c:pt>
                <c:pt idx="86">
                  <c:v>2085</c:v>
                </c:pt>
                <c:pt idx="87">
                  <c:v>2086</c:v>
                </c:pt>
                <c:pt idx="88">
                  <c:v>2087</c:v>
                </c:pt>
                <c:pt idx="89">
                  <c:v>2088</c:v>
                </c:pt>
                <c:pt idx="90">
                  <c:v>2089</c:v>
                </c:pt>
                <c:pt idx="91">
                  <c:v>2090</c:v>
                </c:pt>
                <c:pt idx="92">
                  <c:v>2091</c:v>
                </c:pt>
                <c:pt idx="93">
                  <c:v>2092</c:v>
                </c:pt>
                <c:pt idx="94">
                  <c:v>2093</c:v>
                </c:pt>
                <c:pt idx="95">
                  <c:v>2094</c:v>
                </c:pt>
                <c:pt idx="96">
                  <c:v>2095</c:v>
                </c:pt>
                <c:pt idx="97">
                  <c:v>2096</c:v>
                </c:pt>
                <c:pt idx="98">
                  <c:v>2097</c:v>
                </c:pt>
                <c:pt idx="99">
                  <c:v>2098</c:v>
                </c:pt>
                <c:pt idx="100">
                  <c:v>2099</c:v>
                </c:pt>
              </c:numCache>
            </c:numRef>
          </c:xVal>
          <c:yVal>
            <c:numRef>
              <c:f>II.D1!$C$5:$C$105</c:f>
              <c:numCache>
                <c:formatCode>0.00%</c:formatCode>
                <c:ptCount val="101"/>
                <c:pt idx="0">
                  <c:v>9.0899294489343134E-3</c:v>
                </c:pt>
                <c:pt idx="1">
                  <c:v>9.8241424692012205E-3</c:v>
                </c:pt>
                <c:pt idx="2">
                  <c:v>1.0337415964415293E-2</c:v>
                </c:pt>
                <c:pt idx="3">
                  <c:v>1.0848526899792656E-2</c:v>
                </c:pt>
                <c:pt idx="4">
                  <c:v>1.1401962744329516E-2</c:v>
                </c:pt>
                <c:pt idx="5">
                  <c:v>1.1776231050913249E-2</c:v>
                </c:pt>
                <c:pt idx="6">
                  <c:v>1.2883388339217115E-2</c:v>
                </c:pt>
                <c:pt idx="7">
                  <c:v>1.2338263884907377E-2</c:v>
                </c:pt>
                <c:pt idx="8">
                  <c:v>1.2689986964580464E-2</c:v>
                </c:pt>
                <c:pt idx="9">
                  <c:v>1.2424882255848188E-2</c:v>
                </c:pt>
                <c:pt idx="10">
                  <c:v>1.4202511111506498E-2</c:v>
                </c:pt>
                <c:pt idx="11">
                  <c:v>1.429132984791058E-2</c:v>
                </c:pt>
                <c:pt idx="12">
                  <c:v>1.4488544557888268E-2</c:v>
                </c:pt>
                <c:pt idx="13">
                  <c:v>1.4779588798670482E-2</c:v>
                </c:pt>
                <c:pt idx="14">
                  <c:v>1.468516023857201E-2</c:v>
                </c:pt>
                <c:pt idx="15">
                  <c:v>1.513126314369982E-2</c:v>
                </c:pt>
                <c:pt idx="16">
                  <c:v>1.5410426627970054E-2</c:v>
                </c:pt>
                <c:pt idx="17">
                  <c:v>1.5712600459130192E-2</c:v>
                </c:pt>
                <c:pt idx="18">
                  <c:v>1.5988266225911145E-2</c:v>
                </c:pt>
                <c:pt idx="19">
                  <c:v>1.6538288748591392E-2</c:v>
                </c:pt>
                <c:pt idx="20">
                  <c:v>1.727953735489151E-2</c:v>
                </c:pt>
                <c:pt idx="21">
                  <c:v>1.7981410905158951E-2</c:v>
                </c:pt>
                <c:pt idx="22">
                  <c:v>1.8074223992267262E-2</c:v>
                </c:pt>
                <c:pt idx="23">
                  <c:v>1.7507591059134478E-2</c:v>
                </c:pt>
                <c:pt idx="24">
                  <c:v>1.8081605433989935E-2</c:v>
                </c:pt>
                <c:pt idx="25">
                  <c:v>1.8512814255149931E-2</c:v>
                </c:pt>
                <c:pt idx="26">
                  <c:v>1.9030547217443752E-2</c:v>
                </c:pt>
                <c:pt idx="27">
                  <c:v>1.9619138054129914E-2</c:v>
                </c:pt>
                <c:pt idx="28">
                  <c:v>2.0383140735323494E-2</c:v>
                </c:pt>
                <c:pt idx="29">
                  <c:v>2.1495219023177956E-2</c:v>
                </c:pt>
                <c:pt idx="30">
                  <c:v>2.2448181193077742E-2</c:v>
                </c:pt>
                <c:pt idx="31">
                  <c:v>2.3552557118600041E-2</c:v>
                </c:pt>
                <c:pt idx="32">
                  <c:v>2.4493442743219213E-2</c:v>
                </c:pt>
                <c:pt idx="33">
                  <c:v>2.5380180632277715E-2</c:v>
                </c:pt>
                <c:pt idx="34">
                  <c:v>2.6626800512238875E-2</c:v>
                </c:pt>
                <c:pt idx="35">
                  <c:v>2.7988505801178138E-2</c:v>
                </c:pt>
                <c:pt idx="36">
                  <c:v>2.9045096560381359E-2</c:v>
                </c:pt>
                <c:pt idx="37">
                  <c:v>3.0074594560126244E-2</c:v>
                </c:pt>
                <c:pt idx="38">
                  <c:v>3.1000425470319802E-2</c:v>
                </c:pt>
                <c:pt idx="39">
                  <c:v>3.1840823728083299E-2</c:v>
                </c:pt>
                <c:pt idx="40">
                  <c:v>3.259585349126972E-2</c:v>
                </c:pt>
                <c:pt idx="41">
                  <c:v>3.3324108199849552E-2</c:v>
                </c:pt>
                <c:pt idx="42">
                  <c:v>3.3981848912355117E-2</c:v>
                </c:pt>
                <c:pt idx="43">
                  <c:v>3.4586457523282037E-2</c:v>
                </c:pt>
                <c:pt idx="44">
                  <c:v>3.5108315800044719E-2</c:v>
                </c:pt>
                <c:pt idx="45">
                  <c:v>3.5585822732162764E-2</c:v>
                </c:pt>
                <c:pt idx="46">
                  <c:v>3.6035059669930203E-2</c:v>
                </c:pt>
                <c:pt idx="47">
                  <c:v>3.6424936758105167E-2</c:v>
                </c:pt>
                <c:pt idx="48">
                  <c:v>3.6744124863401305E-2</c:v>
                </c:pt>
                <c:pt idx="49">
                  <c:v>3.7002896579115763E-2</c:v>
                </c:pt>
                <c:pt idx="50">
                  <c:v>3.7165357515995576E-2</c:v>
                </c:pt>
                <c:pt idx="51">
                  <c:v>3.7296641700031254E-2</c:v>
                </c:pt>
                <c:pt idx="52">
                  <c:v>3.7456223200144301E-2</c:v>
                </c:pt>
                <c:pt idx="53">
                  <c:v>3.7629530170744517E-2</c:v>
                </c:pt>
                <c:pt idx="54">
                  <c:v>3.7820671112494909E-2</c:v>
                </c:pt>
                <c:pt idx="55">
                  <c:v>3.8031438243931633E-2</c:v>
                </c:pt>
                <c:pt idx="56">
                  <c:v>3.8278160716718489E-2</c:v>
                </c:pt>
                <c:pt idx="57">
                  <c:v>3.8532172503878359E-2</c:v>
                </c:pt>
                <c:pt idx="58">
                  <c:v>3.8796406410515398E-2</c:v>
                </c:pt>
                <c:pt idx="59">
                  <c:v>3.9061775992707506E-2</c:v>
                </c:pt>
                <c:pt idx="60">
                  <c:v>3.9326009457656221E-2</c:v>
                </c:pt>
                <c:pt idx="61">
                  <c:v>3.9595743429881841E-2</c:v>
                </c:pt>
                <c:pt idx="62">
                  <c:v>3.9862783070612931E-2</c:v>
                </c:pt>
                <c:pt idx="63">
                  <c:v>4.0127364789841129E-2</c:v>
                </c:pt>
                <c:pt idx="64">
                  <c:v>4.0392894305046508E-2</c:v>
                </c:pt>
                <c:pt idx="65">
                  <c:v>4.0667981984920214E-2</c:v>
                </c:pt>
                <c:pt idx="66">
                  <c:v>4.0953269556737726E-2</c:v>
                </c:pt>
                <c:pt idx="67">
                  <c:v>4.1210848587449743E-2</c:v>
                </c:pt>
                <c:pt idx="68">
                  <c:v>4.1448456390118051E-2</c:v>
                </c:pt>
                <c:pt idx="69">
                  <c:v>4.1688477937460673E-2</c:v>
                </c:pt>
                <c:pt idx="70">
                  <c:v>4.1941254241881949E-2</c:v>
                </c:pt>
                <c:pt idx="71">
                  <c:v>4.21833735317396E-2</c:v>
                </c:pt>
                <c:pt idx="72">
                  <c:v>4.2418885675579047E-2</c:v>
                </c:pt>
                <c:pt idx="73">
                  <c:v>4.2671152408028046E-2</c:v>
                </c:pt>
                <c:pt idx="74">
                  <c:v>4.2924289019293779E-2</c:v>
                </c:pt>
                <c:pt idx="75">
                  <c:v>4.3144786521507605E-2</c:v>
                </c:pt>
                <c:pt idx="76">
                  <c:v>4.3330474855301178E-2</c:v>
                </c:pt>
                <c:pt idx="77">
                  <c:v>4.35084782419295E-2</c:v>
                </c:pt>
                <c:pt idx="78">
                  <c:v>4.3669747616054723E-2</c:v>
                </c:pt>
                <c:pt idx="79">
                  <c:v>4.3838268306538877E-2</c:v>
                </c:pt>
                <c:pt idx="80">
                  <c:v>4.399993935408833E-2</c:v>
                </c:pt>
                <c:pt idx="81">
                  <c:v>4.4160653087694221E-2</c:v>
                </c:pt>
                <c:pt idx="82">
                  <c:v>4.4309700669972051E-2</c:v>
                </c:pt>
                <c:pt idx="83">
                  <c:v>4.4438792033241512E-2</c:v>
                </c:pt>
                <c:pt idx="84">
                  <c:v>4.4555748867861178E-2</c:v>
                </c:pt>
                <c:pt idx="85">
                  <c:v>4.4651090834564151E-2</c:v>
                </c:pt>
                <c:pt idx="86">
                  <c:v>4.4740861957993761E-2</c:v>
                </c:pt>
                <c:pt idx="87">
                  <c:v>4.4779877500974799E-2</c:v>
                </c:pt>
                <c:pt idx="88">
                  <c:v>4.4839813548241438E-2</c:v>
                </c:pt>
                <c:pt idx="89">
                  <c:v>4.4878180481947125E-2</c:v>
                </c:pt>
                <c:pt idx="90">
                  <c:v>4.4899091604183587E-2</c:v>
                </c:pt>
                <c:pt idx="91">
                  <c:v>4.4921628468078109E-2</c:v>
                </c:pt>
                <c:pt idx="92">
                  <c:v>4.4929601467673705E-2</c:v>
                </c:pt>
                <c:pt idx="93">
                  <c:v>4.4927885195535838E-2</c:v>
                </c:pt>
                <c:pt idx="94">
                  <c:v>4.4916829881698164E-2</c:v>
                </c:pt>
                <c:pt idx="95">
                  <c:v>4.4903334035707322E-2</c:v>
                </c:pt>
                <c:pt idx="96">
                  <c:v>4.4891175327354225E-2</c:v>
                </c:pt>
                <c:pt idx="97">
                  <c:v>4.4874511651168528E-2</c:v>
                </c:pt>
                <c:pt idx="98">
                  <c:v>4.4862107323443284E-2</c:v>
                </c:pt>
                <c:pt idx="99">
                  <c:v>4.485217025808029E-2</c:v>
                </c:pt>
                <c:pt idx="100">
                  <c:v>4.4841162107356058E-2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A2-451D-AE3C-57A0102117E4}"/>
            </c:ext>
          </c:extLst>
        </c:ser>
        <c:ser>
          <c:idx val="2"/>
          <c:order val="2"/>
          <c:tx>
            <c:strRef>
              <c:f>II.D1!$E$2</c:f>
              <c:strCache>
                <c:ptCount val="1"/>
                <c:pt idx="0">
                  <c:v>Total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II.D1!$A$5:$A$105</c:f>
              <c:numCache>
                <c:formatCode>General</c:formatCode>
                <c:ptCount val="10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  <c:pt idx="27">
                  <c:v>2026</c:v>
                </c:pt>
                <c:pt idx="28">
                  <c:v>2027</c:v>
                </c:pt>
                <c:pt idx="29">
                  <c:v>2028</c:v>
                </c:pt>
                <c:pt idx="30">
                  <c:v>2029</c:v>
                </c:pt>
                <c:pt idx="31">
                  <c:v>2030</c:v>
                </c:pt>
                <c:pt idx="32">
                  <c:v>2031</c:v>
                </c:pt>
                <c:pt idx="33">
                  <c:v>2032</c:v>
                </c:pt>
                <c:pt idx="34">
                  <c:v>2033</c:v>
                </c:pt>
                <c:pt idx="35">
                  <c:v>2034</c:v>
                </c:pt>
                <c:pt idx="36">
                  <c:v>2035</c:v>
                </c:pt>
                <c:pt idx="37">
                  <c:v>2036</c:v>
                </c:pt>
                <c:pt idx="38">
                  <c:v>2037</c:v>
                </c:pt>
                <c:pt idx="39">
                  <c:v>2038</c:v>
                </c:pt>
                <c:pt idx="40">
                  <c:v>2039</c:v>
                </c:pt>
                <c:pt idx="41">
                  <c:v>2040</c:v>
                </c:pt>
                <c:pt idx="42">
                  <c:v>2041</c:v>
                </c:pt>
                <c:pt idx="43">
                  <c:v>2042</c:v>
                </c:pt>
                <c:pt idx="44">
                  <c:v>2043</c:v>
                </c:pt>
                <c:pt idx="45">
                  <c:v>2044</c:v>
                </c:pt>
                <c:pt idx="46">
                  <c:v>2045</c:v>
                </c:pt>
                <c:pt idx="47">
                  <c:v>2046</c:v>
                </c:pt>
                <c:pt idx="48">
                  <c:v>2047</c:v>
                </c:pt>
                <c:pt idx="49">
                  <c:v>2048</c:v>
                </c:pt>
                <c:pt idx="50">
                  <c:v>2049</c:v>
                </c:pt>
                <c:pt idx="51">
                  <c:v>2050</c:v>
                </c:pt>
                <c:pt idx="52">
                  <c:v>2051</c:v>
                </c:pt>
                <c:pt idx="53">
                  <c:v>2052</c:v>
                </c:pt>
                <c:pt idx="54">
                  <c:v>2053</c:v>
                </c:pt>
                <c:pt idx="55">
                  <c:v>2054</c:v>
                </c:pt>
                <c:pt idx="56">
                  <c:v>2055</c:v>
                </c:pt>
                <c:pt idx="57">
                  <c:v>2056</c:v>
                </c:pt>
                <c:pt idx="58">
                  <c:v>2057</c:v>
                </c:pt>
                <c:pt idx="59">
                  <c:v>2058</c:v>
                </c:pt>
                <c:pt idx="60">
                  <c:v>2059</c:v>
                </c:pt>
                <c:pt idx="61">
                  <c:v>2060</c:v>
                </c:pt>
                <c:pt idx="62">
                  <c:v>2061</c:v>
                </c:pt>
                <c:pt idx="63">
                  <c:v>2062</c:v>
                </c:pt>
                <c:pt idx="64">
                  <c:v>2063</c:v>
                </c:pt>
                <c:pt idx="65">
                  <c:v>2064</c:v>
                </c:pt>
                <c:pt idx="66">
                  <c:v>2065</c:v>
                </c:pt>
                <c:pt idx="67">
                  <c:v>2066</c:v>
                </c:pt>
                <c:pt idx="68">
                  <c:v>2067</c:v>
                </c:pt>
                <c:pt idx="69">
                  <c:v>2068</c:v>
                </c:pt>
                <c:pt idx="70">
                  <c:v>2069</c:v>
                </c:pt>
                <c:pt idx="71">
                  <c:v>2070</c:v>
                </c:pt>
                <c:pt idx="72">
                  <c:v>2071</c:v>
                </c:pt>
                <c:pt idx="73">
                  <c:v>2072</c:v>
                </c:pt>
                <c:pt idx="74">
                  <c:v>2073</c:v>
                </c:pt>
                <c:pt idx="75">
                  <c:v>2074</c:v>
                </c:pt>
                <c:pt idx="76">
                  <c:v>2075</c:v>
                </c:pt>
                <c:pt idx="77">
                  <c:v>2076</c:v>
                </c:pt>
                <c:pt idx="78">
                  <c:v>2077</c:v>
                </c:pt>
                <c:pt idx="79">
                  <c:v>2078</c:v>
                </c:pt>
                <c:pt idx="80">
                  <c:v>2079</c:v>
                </c:pt>
                <c:pt idx="81">
                  <c:v>2080</c:v>
                </c:pt>
                <c:pt idx="82">
                  <c:v>2081</c:v>
                </c:pt>
                <c:pt idx="83">
                  <c:v>2082</c:v>
                </c:pt>
                <c:pt idx="84">
                  <c:v>2083</c:v>
                </c:pt>
                <c:pt idx="85">
                  <c:v>2084</c:v>
                </c:pt>
                <c:pt idx="86">
                  <c:v>2085</c:v>
                </c:pt>
                <c:pt idx="87">
                  <c:v>2086</c:v>
                </c:pt>
                <c:pt idx="88">
                  <c:v>2087</c:v>
                </c:pt>
                <c:pt idx="89">
                  <c:v>2088</c:v>
                </c:pt>
                <c:pt idx="90">
                  <c:v>2089</c:v>
                </c:pt>
                <c:pt idx="91">
                  <c:v>2090</c:v>
                </c:pt>
                <c:pt idx="92">
                  <c:v>2091</c:v>
                </c:pt>
                <c:pt idx="93">
                  <c:v>2092</c:v>
                </c:pt>
                <c:pt idx="94">
                  <c:v>2093</c:v>
                </c:pt>
                <c:pt idx="95">
                  <c:v>2094</c:v>
                </c:pt>
                <c:pt idx="96">
                  <c:v>2095</c:v>
                </c:pt>
                <c:pt idx="97">
                  <c:v>2096</c:v>
                </c:pt>
                <c:pt idx="98">
                  <c:v>2097</c:v>
                </c:pt>
                <c:pt idx="99">
                  <c:v>2098</c:v>
                </c:pt>
                <c:pt idx="100">
                  <c:v>2099</c:v>
                </c:pt>
              </c:numCache>
            </c:numRef>
          </c:xVal>
          <c:yVal>
            <c:numRef>
              <c:f>II.D1!$E$5:$E$105</c:f>
              <c:numCache>
                <c:formatCode>0.00%</c:formatCode>
                <c:ptCount val="101"/>
                <c:pt idx="0">
                  <c:v>2.1913033633987437E-2</c:v>
                </c:pt>
                <c:pt idx="1">
                  <c:v>2.335626044640883E-2</c:v>
                </c:pt>
                <c:pt idx="2">
                  <c:v>2.4316141466537704E-2</c:v>
                </c:pt>
                <c:pt idx="3">
                  <c:v>2.4796629049967607E-2</c:v>
                </c:pt>
                <c:pt idx="4">
                  <c:v>2.5569627351720386E-2</c:v>
                </c:pt>
                <c:pt idx="5">
                  <c:v>2.6236773743374693E-2</c:v>
                </c:pt>
                <c:pt idx="6">
                  <c:v>2.7479998037233392E-2</c:v>
                </c:pt>
                <c:pt idx="7">
                  <c:v>2.9913734245196583E-2</c:v>
                </c:pt>
                <c:pt idx="8">
                  <c:v>3.0696126880086216E-2</c:v>
                </c:pt>
                <c:pt idx="9">
                  <c:v>3.1364635806586175E-2</c:v>
                </c:pt>
                <c:pt idx="10">
                  <c:v>3.4752751903213856E-2</c:v>
                </c:pt>
                <c:pt idx="11">
                  <c:v>3.4813782280917402E-2</c:v>
                </c:pt>
                <c:pt idx="12">
                  <c:v>3.5165012234182919E-2</c:v>
                </c:pt>
                <c:pt idx="13">
                  <c:v>3.5171872707118149E-2</c:v>
                </c:pt>
                <c:pt idx="14">
                  <c:v>3.4957208791930358E-2</c:v>
                </c:pt>
                <c:pt idx="15">
                  <c:v>3.5104629302256912E-2</c:v>
                </c:pt>
                <c:pt idx="16">
                  <c:v>3.5506443355419394E-2</c:v>
                </c:pt>
                <c:pt idx="17">
                  <c:v>3.6032217302684778E-2</c:v>
                </c:pt>
                <c:pt idx="18">
                  <c:v>3.6086295277891346E-2</c:v>
                </c:pt>
                <c:pt idx="19">
                  <c:v>3.6352072840831293E-2</c:v>
                </c:pt>
                <c:pt idx="20">
                  <c:v>3.7399356653103913E-2</c:v>
                </c:pt>
                <c:pt idx="21">
                  <c:v>3.9075750291801749E-2</c:v>
                </c:pt>
                <c:pt idx="22">
                  <c:v>3.7797903946692427E-2</c:v>
                </c:pt>
                <c:pt idx="23">
                  <c:v>3.661393316428449E-2</c:v>
                </c:pt>
                <c:pt idx="24">
                  <c:v>3.7256903289211163E-2</c:v>
                </c:pt>
                <c:pt idx="25">
                  <c:v>3.8344426436053132E-2</c:v>
                </c:pt>
                <c:pt idx="26">
                  <c:v>3.9438505993158311E-2</c:v>
                </c:pt>
                <c:pt idx="27">
                  <c:v>4.1385976866727493E-2</c:v>
                </c:pt>
                <c:pt idx="28">
                  <c:v>4.3053129399023386E-2</c:v>
                </c:pt>
                <c:pt idx="29">
                  <c:v>4.5105958130873952E-2</c:v>
                </c:pt>
                <c:pt idx="30">
                  <c:v>4.687221250482871E-2</c:v>
                </c:pt>
                <c:pt idx="31">
                  <c:v>4.8410724767817243E-2</c:v>
                </c:pt>
                <c:pt idx="32">
                  <c:v>4.9852386765839168E-2</c:v>
                </c:pt>
                <c:pt idx="33">
                  <c:v>5.0960069748756075E-2</c:v>
                </c:pt>
                <c:pt idx="34">
                  <c:v>5.2720626191231135E-2</c:v>
                </c:pt>
                <c:pt idx="35">
                  <c:v>5.4631802050774315E-2</c:v>
                </c:pt>
                <c:pt idx="36">
                  <c:v>5.5983502288090889E-2</c:v>
                </c:pt>
                <c:pt idx="37">
                  <c:v>5.7320048246692935E-2</c:v>
                </c:pt>
                <c:pt idx="38">
                  <c:v>5.8412239210377331E-2</c:v>
                </c:pt>
                <c:pt idx="39">
                  <c:v>5.9369578698177682E-2</c:v>
                </c:pt>
                <c:pt idx="40">
                  <c:v>6.0195334819668746E-2</c:v>
                </c:pt>
                <c:pt idx="41">
                  <c:v>6.0985198485801952E-2</c:v>
                </c:pt>
                <c:pt idx="42">
                  <c:v>6.1696459409758014E-2</c:v>
                </c:pt>
                <c:pt idx="43">
                  <c:v>6.2337037739656521E-2</c:v>
                </c:pt>
                <c:pt idx="44">
                  <c:v>6.2872821496744696E-2</c:v>
                </c:pt>
                <c:pt idx="45">
                  <c:v>6.3370743628607243E-2</c:v>
                </c:pt>
                <c:pt idx="46">
                  <c:v>6.3855115975984048E-2</c:v>
                </c:pt>
                <c:pt idx="47">
                  <c:v>6.4282225668940055E-2</c:v>
                </c:pt>
                <c:pt idx="48">
                  <c:v>6.4641419070759834E-2</c:v>
                </c:pt>
                <c:pt idx="49">
                  <c:v>6.4939589659395378E-2</c:v>
                </c:pt>
                <c:pt idx="50">
                  <c:v>6.5157029959887133E-2</c:v>
                </c:pt>
                <c:pt idx="51">
                  <c:v>6.5335676143814997E-2</c:v>
                </c:pt>
                <c:pt idx="52">
                  <c:v>6.5534461077665529E-2</c:v>
                </c:pt>
                <c:pt idx="53">
                  <c:v>6.5736855405201827E-2</c:v>
                </c:pt>
                <c:pt idx="54">
                  <c:v>6.5956378100118229E-2</c:v>
                </c:pt>
                <c:pt idx="55">
                  <c:v>6.6214736837683696E-2</c:v>
                </c:pt>
                <c:pt idx="56">
                  <c:v>6.6550044450453039E-2</c:v>
                </c:pt>
                <c:pt idx="57">
                  <c:v>6.6903678720586127E-2</c:v>
                </c:pt>
                <c:pt idx="58">
                  <c:v>6.7254699401175025E-2</c:v>
                </c:pt>
                <c:pt idx="59">
                  <c:v>6.7596780399581183E-2</c:v>
                </c:pt>
                <c:pt idx="60">
                  <c:v>6.7933321197399393E-2</c:v>
                </c:pt>
                <c:pt idx="61">
                  <c:v>6.8300905759747066E-2</c:v>
                </c:pt>
                <c:pt idx="62">
                  <c:v>6.866236394645063E-2</c:v>
                </c:pt>
                <c:pt idx="63">
                  <c:v>6.9035491070303323E-2</c:v>
                </c:pt>
                <c:pt idx="64">
                  <c:v>6.9412748576223773E-2</c:v>
                </c:pt>
                <c:pt idx="65">
                  <c:v>6.9812828198540428E-2</c:v>
                </c:pt>
                <c:pt idx="66">
                  <c:v>7.024719161028474E-2</c:v>
                </c:pt>
                <c:pt idx="67">
                  <c:v>7.0656988603173237E-2</c:v>
                </c:pt>
                <c:pt idx="68">
                  <c:v>7.1033872597494302E-2</c:v>
                </c:pt>
                <c:pt idx="69">
                  <c:v>7.1412370503960501E-2</c:v>
                </c:pt>
                <c:pt idx="70">
                  <c:v>7.1801757781371253E-2</c:v>
                </c:pt>
                <c:pt idx="71">
                  <c:v>7.2184723112741683E-2</c:v>
                </c:pt>
                <c:pt idx="72">
                  <c:v>7.2550640298018415E-2</c:v>
                </c:pt>
                <c:pt idx="73">
                  <c:v>7.2936121841259985E-2</c:v>
                </c:pt>
                <c:pt idx="74">
                  <c:v>7.3319582590773327E-2</c:v>
                </c:pt>
                <c:pt idx="75">
                  <c:v>7.3655414232943778E-2</c:v>
                </c:pt>
                <c:pt idx="76">
                  <c:v>7.3943136010755361E-2</c:v>
                </c:pt>
                <c:pt idx="77">
                  <c:v>7.4212435366655893E-2</c:v>
                </c:pt>
                <c:pt idx="78">
                  <c:v>7.4446226868968096E-2</c:v>
                </c:pt>
                <c:pt idx="79">
                  <c:v>7.4682668410660999E-2</c:v>
                </c:pt>
                <c:pt idx="80">
                  <c:v>7.4900581161694721E-2</c:v>
                </c:pt>
                <c:pt idx="81">
                  <c:v>7.5114017282804701E-2</c:v>
                </c:pt>
                <c:pt idx="82">
                  <c:v>7.5303421633591716E-2</c:v>
                </c:pt>
                <c:pt idx="83">
                  <c:v>7.5461182837249327E-2</c:v>
                </c:pt>
                <c:pt idx="84">
                  <c:v>7.560283177860018E-2</c:v>
                </c:pt>
                <c:pt idx="85">
                  <c:v>7.5712135450982238E-2</c:v>
                </c:pt>
                <c:pt idx="86">
                  <c:v>7.581826431040764E-2</c:v>
                </c:pt>
                <c:pt idx="87">
                  <c:v>7.5845400511741115E-2</c:v>
                </c:pt>
                <c:pt idx="88">
                  <c:v>7.5903395861735959E-2</c:v>
                </c:pt>
                <c:pt idx="89">
                  <c:v>7.5932294673068029E-2</c:v>
                </c:pt>
                <c:pt idx="90">
                  <c:v>7.5933861456590951E-2</c:v>
                </c:pt>
                <c:pt idx="91">
                  <c:v>7.5933767303735439E-2</c:v>
                </c:pt>
                <c:pt idx="92">
                  <c:v>7.5910518541964594E-2</c:v>
                </c:pt>
                <c:pt idx="93">
                  <c:v>7.5875312472121648E-2</c:v>
                </c:pt>
                <c:pt idx="94">
                  <c:v>7.5825803682599877E-2</c:v>
                </c:pt>
                <c:pt idx="95">
                  <c:v>7.5760453774370892E-2</c:v>
                </c:pt>
                <c:pt idx="96">
                  <c:v>7.5689254755820543E-2</c:v>
                </c:pt>
                <c:pt idx="97">
                  <c:v>7.5603785486925187E-2</c:v>
                </c:pt>
                <c:pt idx="98">
                  <c:v>7.5519698009140754E-2</c:v>
                </c:pt>
                <c:pt idx="99">
                  <c:v>7.543848629229187E-2</c:v>
                </c:pt>
                <c:pt idx="100">
                  <c:v>7.5353942396456638E-2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A2-451D-AE3C-57A0102117E4}"/>
            </c:ext>
          </c:extLst>
        </c:ser>
        <c:ser>
          <c:idx val="3"/>
          <c:order val="3"/>
          <c:tx>
            <c:strRef>
              <c:f>II.D1!$D$2</c:f>
              <c:strCache>
                <c:ptCount val="1"/>
                <c:pt idx="0">
                  <c:v>Part D</c:v>
                </c:pt>
              </c:strCache>
            </c:strRef>
          </c:tx>
          <c:spPr>
            <a:ln w="25400">
              <a:solidFill>
                <a:schemeClr val="bg1">
                  <a:lumMod val="6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II.D1!$A$5:$A$105</c:f>
              <c:numCache>
                <c:formatCode>General</c:formatCode>
                <c:ptCount val="10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  <c:pt idx="27">
                  <c:v>2026</c:v>
                </c:pt>
                <c:pt idx="28">
                  <c:v>2027</c:v>
                </c:pt>
                <c:pt idx="29">
                  <c:v>2028</c:v>
                </c:pt>
                <c:pt idx="30">
                  <c:v>2029</c:v>
                </c:pt>
                <c:pt idx="31">
                  <c:v>2030</c:v>
                </c:pt>
                <c:pt idx="32">
                  <c:v>2031</c:v>
                </c:pt>
                <c:pt idx="33">
                  <c:v>2032</c:v>
                </c:pt>
                <c:pt idx="34">
                  <c:v>2033</c:v>
                </c:pt>
                <c:pt idx="35">
                  <c:v>2034</c:v>
                </c:pt>
                <c:pt idx="36">
                  <c:v>2035</c:v>
                </c:pt>
                <c:pt idx="37">
                  <c:v>2036</c:v>
                </c:pt>
                <c:pt idx="38">
                  <c:v>2037</c:v>
                </c:pt>
                <c:pt idx="39">
                  <c:v>2038</c:v>
                </c:pt>
                <c:pt idx="40">
                  <c:v>2039</c:v>
                </c:pt>
                <c:pt idx="41">
                  <c:v>2040</c:v>
                </c:pt>
                <c:pt idx="42">
                  <c:v>2041</c:v>
                </c:pt>
                <c:pt idx="43">
                  <c:v>2042</c:v>
                </c:pt>
                <c:pt idx="44">
                  <c:v>2043</c:v>
                </c:pt>
                <c:pt idx="45">
                  <c:v>2044</c:v>
                </c:pt>
                <c:pt idx="46">
                  <c:v>2045</c:v>
                </c:pt>
                <c:pt idx="47">
                  <c:v>2046</c:v>
                </c:pt>
                <c:pt idx="48">
                  <c:v>2047</c:v>
                </c:pt>
                <c:pt idx="49">
                  <c:v>2048</c:v>
                </c:pt>
                <c:pt idx="50">
                  <c:v>2049</c:v>
                </c:pt>
                <c:pt idx="51">
                  <c:v>2050</c:v>
                </c:pt>
                <c:pt idx="52">
                  <c:v>2051</c:v>
                </c:pt>
                <c:pt idx="53">
                  <c:v>2052</c:v>
                </c:pt>
                <c:pt idx="54">
                  <c:v>2053</c:v>
                </c:pt>
                <c:pt idx="55">
                  <c:v>2054</c:v>
                </c:pt>
                <c:pt idx="56">
                  <c:v>2055</c:v>
                </c:pt>
                <c:pt idx="57">
                  <c:v>2056</c:v>
                </c:pt>
                <c:pt idx="58">
                  <c:v>2057</c:v>
                </c:pt>
                <c:pt idx="59">
                  <c:v>2058</c:v>
                </c:pt>
                <c:pt idx="60">
                  <c:v>2059</c:v>
                </c:pt>
                <c:pt idx="61">
                  <c:v>2060</c:v>
                </c:pt>
                <c:pt idx="62">
                  <c:v>2061</c:v>
                </c:pt>
                <c:pt idx="63">
                  <c:v>2062</c:v>
                </c:pt>
                <c:pt idx="64">
                  <c:v>2063</c:v>
                </c:pt>
                <c:pt idx="65">
                  <c:v>2064</c:v>
                </c:pt>
                <c:pt idx="66">
                  <c:v>2065</c:v>
                </c:pt>
                <c:pt idx="67">
                  <c:v>2066</c:v>
                </c:pt>
                <c:pt idx="68">
                  <c:v>2067</c:v>
                </c:pt>
                <c:pt idx="69">
                  <c:v>2068</c:v>
                </c:pt>
                <c:pt idx="70">
                  <c:v>2069</c:v>
                </c:pt>
                <c:pt idx="71">
                  <c:v>2070</c:v>
                </c:pt>
                <c:pt idx="72">
                  <c:v>2071</c:v>
                </c:pt>
                <c:pt idx="73">
                  <c:v>2072</c:v>
                </c:pt>
                <c:pt idx="74">
                  <c:v>2073</c:v>
                </c:pt>
                <c:pt idx="75">
                  <c:v>2074</c:v>
                </c:pt>
                <c:pt idx="76">
                  <c:v>2075</c:v>
                </c:pt>
                <c:pt idx="77">
                  <c:v>2076</c:v>
                </c:pt>
                <c:pt idx="78">
                  <c:v>2077</c:v>
                </c:pt>
                <c:pt idx="79">
                  <c:v>2078</c:v>
                </c:pt>
                <c:pt idx="80">
                  <c:v>2079</c:v>
                </c:pt>
                <c:pt idx="81">
                  <c:v>2080</c:v>
                </c:pt>
                <c:pt idx="82">
                  <c:v>2081</c:v>
                </c:pt>
                <c:pt idx="83">
                  <c:v>2082</c:v>
                </c:pt>
                <c:pt idx="84">
                  <c:v>2083</c:v>
                </c:pt>
                <c:pt idx="85">
                  <c:v>2084</c:v>
                </c:pt>
                <c:pt idx="86">
                  <c:v>2085</c:v>
                </c:pt>
                <c:pt idx="87">
                  <c:v>2086</c:v>
                </c:pt>
                <c:pt idx="88">
                  <c:v>2087</c:v>
                </c:pt>
                <c:pt idx="89">
                  <c:v>2088</c:v>
                </c:pt>
                <c:pt idx="90">
                  <c:v>2089</c:v>
                </c:pt>
                <c:pt idx="91">
                  <c:v>2090</c:v>
                </c:pt>
                <c:pt idx="92">
                  <c:v>2091</c:v>
                </c:pt>
                <c:pt idx="93">
                  <c:v>2092</c:v>
                </c:pt>
                <c:pt idx="94">
                  <c:v>2093</c:v>
                </c:pt>
                <c:pt idx="95">
                  <c:v>2094</c:v>
                </c:pt>
                <c:pt idx="96">
                  <c:v>2095</c:v>
                </c:pt>
                <c:pt idx="97">
                  <c:v>2096</c:v>
                </c:pt>
                <c:pt idx="98">
                  <c:v>2097</c:v>
                </c:pt>
                <c:pt idx="99">
                  <c:v>2098</c:v>
                </c:pt>
                <c:pt idx="100">
                  <c:v>2099</c:v>
                </c:pt>
              </c:numCache>
            </c:numRef>
          </c:xVal>
          <c:yVal>
            <c:numRef>
              <c:f>II.D1!$D$5:$D$105</c:f>
              <c:numCache>
                <c:formatCode>0.00%</c:formatCode>
                <c:ptCount val="101"/>
                <c:pt idx="4">
                  <c:v>3.6014810599748096E-5</c:v>
                </c:pt>
                <c:pt idx="5">
                  <c:v>8.4207639473504384E-5</c:v>
                </c:pt>
                <c:pt idx="6">
                  <c:v>9.9935410938504807E-5</c:v>
                </c:pt>
                <c:pt idx="7">
                  <c:v>3.2317983853368732E-3</c:v>
                </c:pt>
                <c:pt idx="8">
                  <c:v>3.5346105571698091E-3</c:v>
                </c:pt>
                <c:pt idx="9">
                  <c:v>3.6676702095384331E-3</c:v>
                </c:pt>
                <c:pt idx="10">
                  <c:v>4.0193812601971423E-3</c:v>
                </c:pt>
                <c:pt idx="11">
                  <c:v>4.1768446011684352E-3</c:v>
                </c:pt>
                <c:pt idx="12">
                  <c:v>4.2551579511346284E-3</c:v>
                </c:pt>
                <c:pt idx="13">
                  <c:v>4.238043622852899E-3</c:v>
                </c:pt>
                <c:pt idx="14">
                  <c:v>4.3418774216852623E-3</c:v>
                </c:pt>
                <c:pt idx="15">
                  <c:v>4.6713243421690163E-3</c:v>
                </c:pt>
                <c:pt idx="16">
                  <c:v>4.9165746585503323E-3</c:v>
                </c:pt>
                <c:pt idx="17">
                  <c:v>4.9530099508913418E-3</c:v>
                </c:pt>
                <c:pt idx="18">
                  <c:v>4.8070622059567993E-3</c:v>
                </c:pt>
                <c:pt idx="19">
                  <c:v>4.7422577796330419E-3</c:v>
                </c:pt>
                <c:pt idx="20">
                  <c:v>4.7559533864535613E-3</c:v>
                </c:pt>
                <c:pt idx="21">
                  <c:v>5.0054178435891611E-3</c:v>
                </c:pt>
                <c:pt idx="22">
                  <c:v>4.6465676208006373E-3</c:v>
                </c:pt>
                <c:pt idx="23">
                  <c:v>4.5127551145821695E-3</c:v>
                </c:pt>
                <c:pt idx="24">
                  <c:v>4.6219473258410082E-3</c:v>
                </c:pt>
                <c:pt idx="25">
                  <c:v>5.3703313620097814E-3</c:v>
                </c:pt>
                <c:pt idx="26">
                  <c:v>5.8846290630842372E-3</c:v>
                </c:pt>
                <c:pt idx="27">
                  <c:v>6.7770153408113964E-3</c:v>
                </c:pt>
                <c:pt idx="28">
                  <c:v>6.8749991245809433E-3</c:v>
                </c:pt>
                <c:pt idx="29">
                  <c:v>7.2862164240195502E-3</c:v>
                </c:pt>
                <c:pt idx="30">
                  <c:v>7.6011671712673005E-3</c:v>
                </c:pt>
                <c:pt idx="31">
                  <c:v>7.5943309340108407E-3</c:v>
                </c:pt>
                <c:pt idx="32">
                  <c:v>7.6872566918101499E-3</c:v>
                </c:pt>
                <c:pt idx="33">
                  <c:v>7.5476525844685814E-3</c:v>
                </c:pt>
                <c:pt idx="34">
                  <c:v>7.5990552802376781E-3</c:v>
                </c:pt>
                <c:pt idx="35">
                  <c:v>7.5907100230323456E-3</c:v>
                </c:pt>
                <c:pt idx="36">
                  <c:v>7.615104256981824E-3</c:v>
                </c:pt>
                <c:pt idx="37">
                  <c:v>7.6309525670626615E-3</c:v>
                </c:pt>
                <c:pt idx="38">
                  <c:v>7.6239199880352342E-3</c:v>
                </c:pt>
                <c:pt idx="39">
                  <c:v>7.6037102514457892E-3</c:v>
                </c:pt>
                <c:pt idx="40">
                  <c:v>7.5765289705711347E-3</c:v>
                </c:pt>
                <c:pt idx="41">
                  <c:v>7.5581565417816255E-3</c:v>
                </c:pt>
                <c:pt idx="42">
                  <c:v>7.536927636692615E-3</c:v>
                </c:pt>
                <c:pt idx="43">
                  <c:v>7.5252410482056714E-3</c:v>
                </c:pt>
                <c:pt idx="44">
                  <c:v>7.5168798087537746E-3</c:v>
                </c:pt>
                <c:pt idx="45">
                  <c:v>7.5184277703140828E-3</c:v>
                </c:pt>
                <c:pt idx="46">
                  <c:v>7.5334757519595914E-3</c:v>
                </c:pt>
                <c:pt idx="47">
                  <c:v>7.5556375656345475E-3</c:v>
                </c:pt>
                <c:pt idx="48">
                  <c:v>7.5847504406693928E-3</c:v>
                </c:pt>
                <c:pt idx="49">
                  <c:v>7.6225704739276683E-3</c:v>
                </c:pt>
                <c:pt idx="50">
                  <c:v>7.6587199316135741E-3</c:v>
                </c:pt>
                <c:pt idx="51">
                  <c:v>7.7092947578813673E-3</c:v>
                </c:pt>
                <c:pt idx="52">
                  <c:v>7.7654988365043372E-3</c:v>
                </c:pt>
                <c:pt idx="53">
                  <c:v>7.8241120451391141E-3</c:v>
                </c:pt>
                <c:pt idx="54">
                  <c:v>7.8877252968599498E-3</c:v>
                </c:pt>
                <c:pt idx="55">
                  <c:v>7.9570046008643515E-3</c:v>
                </c:pt>
                <c:pt idx="56">
                  <c:v>8.0328622141689759E-3</c:v>
                </c:pt>
                <c:pt idx="57">
                  <c:v>8.1094892432414349E-3</c:v>
                </c:pt>
                <c:pt idx="58">
                  <c:v>8.1878518970670208E-3</c:v>
                </c:pt>
                <c:pt idx="59">
                  <c:v>8.264642179553883E-3</c:v>
                </c:pt>
                <c:pt idx="60">
                  <c:v>8.3392788416332009E-3</c:v>
                </c:pt>
                <c:pt idx="61">
                  <c:v>8.4109010210192316E-3</c:v>
                </c:pt>
                <c:pt idx="62">
                  <c:v>8.4805777499455809E-3</c:v>
                </c:pt>
                <c:pt idx="63">
                  <c:v>8.548560983886247E-3</c:v>
                </c:pt>
                <c:pt idx="64">
                  <c:v>8.6164581924839841E-3</c:v>
                </c:pt>
                <c:pt idx="65">
                  <c:v>8.6860719861110644E-3</c:v>
                </c:pt>
                <c:pt idx="66">
                  <c:v>8.7568861580121417E-3</c:v>
                </c:pt>
                <c:pt idx="67">
                  <c:v>8.8287107980735222E-3</c:v>
                </c:pt>
                <c:pt idx="68">
                  <c:v>8.8953139968759257E-3</c:v>
                </c:pt>
                <c:pt idx="69">
                  <c:v>8.9631263807453451E-3</c:v>
                </c:pt>
                <c:pt idx="70">
                  <c:v>9.0347664049596123E-3</c:v>
                </c:pt>
                <c:pt idx="71">
                  <c:v>9.1029312992090185E-3</c:v>
                </c:pt>
                <c:pt idx="72">
                  <c:v>9.1704507538683585E-3</c:v>
                </c:pt>
                <c:pt idx="73">
                  <c:v>9.2438452032908413E-3</c:v>
                </c:pt>
                <c:pt idx="74">
                  <c:v>9.3175185229816236E-3</c:v>
                </c:pt>
                <c:pt idx="75">
                  <c:v>9.3815348462227902E-3</c:v>
                </c:pt>
                <c:pt idx="76">
                  <c:v>9.4359382868045363E-3</c:v>
                </c:pt>
                <c:pt idx="77">
                  <c:v>9.488257737824711E-3</c:v>
                </c:pt>
                <c:pt idx="78">
                  <c:v>9.5361558887448825E-3</c:v>
                </c:pt>
                <c:pt idx="79">
                  <c:v>9.5857664459144381E-3</c:v>
                </c:pt>
                <c:pt idx="80">
                  <c:v>9.6355121763890134E-3</c:v>
                </c:pt>
                <c:pt idx="81">
                  <c:v>9.6864524794478858E-3</c:v>
                </c:pt>
                <c:pt idx="82">
                  <c:v>9.7348097712458906E-3</c:v>
                </c:pt>
                <c:pt idx="83">
                  <c:v>9.7774048129667789E-3</c:v>
                </c:pt>
                <c:pt idx="84">
                  <c:v>9.8159029310009409E-3</c:v>
                </c:pt>
                <c:pt idx="85">
                  <c:v>9.8484389710940534E-3</c:v>
                </c:pt>
                <c:pt idx="86">
                  <c:v>9.879375729802499E-3</c:v>
                </c:pt>
                <c:pt idx="87">
                  <c:v>9.8965650803006337E-3</c:v>
                </c:pt>
                <c:pt idx="88">
                  <c:v>9.9204727460191662E-3</c:v>
                </c:pt>
                <c:pt idx="89">
                  <c:v>9.9387561075129187E-3</c:v>
                </c:pt>
                <c:pt idx="90">
                  <c:v>9.9532667260884E-3</c:v>
                </c:pt>
                <c:pt idx="91">
                  <c:v>9.9691135505807424E-3</c:v>
                </c:pt>
                <c:pt idx="92">
                  <c:v>9.9830177290985145E-3</c:v>
                </c:pt>
                <c:pt idx="93">
                  <c:v>9.9941769105272391E-3</c:v>
                </c:pt>
                <c:pt idx="94">
                  <c:v>1.0003657603138805E-2</c:v>
                </c:pt>
                <c:pt idx="95">
                  <c:v>1.0013731214526577E-2</c:v>
                </c:pt>
                <c:pt idx="96">
                  <c:v>1.0024275396395433E-2</c:v>
                </c:pt>
                <c:pt idx="97">
                  <c:v>1.0035370457163481E-2</c:v>
                </c:pt>
                <c:pt idx="98">
                  <c:v>1.00476690577148E-2</c:v>
                </c:pt>
                <c:pt idx="99">
                  <c:v>1.0061446774501959E-2</c:v>
                </c:pt>
                <c:pt idx="100">
                  <c:v>1.0075869519803955E-2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A2-451D-AE3C-57A010211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96864"/>
        <c:axId val="232303136"/>
      </c:scatterChart>
      <c:valAx>
        <c:axId val="232296864"/>
        <c:scaling>
          <c:orientation val="minMax"/>
          <c:max val="2100"/>
          <c:min val="2000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4418052256532065"/>
              <c:y val="0.891608391608398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2303136"/>
        <c:crossesAt val="0"/>
        <c:crossBetween val="midCat"/>
        <c:majorUnit val="10"/>
        <c:minorUnit val="5"/>
      </c:valAx>
      <c:valAx>
        <c:axId val="232303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2296864"/>
        <c:crossesAt val="2000"/>
        <c:crossBetween val="midCat"/>
        <c:majorUnit val="1.0000000000000005E-2"/>
        <c:minorUnit val="5.0000000000000114E-3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135358080239974E-2"/>
          <c:y val="5.5944117705505135E-2"/>
          <c:w val="0.8669833729216152"/>
          <c:h val="0.76923076923076927"/>
        </c:manualLayout>
      </c:layout>
      <c:areaChart>
        <c:grouping val="stacked"/>
        <c:varyColors val="0"/>
        <c:ser>
          <c:idx val="0"/>
          <c:order val="0"/>
          <c:tx>
            <c:v>Payroll taxes</c:v>
          </c:tx>
          <c:spPr>
            <a:solidFill>
              <a:srgbClr val="C0C0C0"/>
            </a:solidFill>
            <a:ln w="6350">
              <a:solidFill>
                <a:srgbClr val="000000"/>
              </a:solidFill>
              <a:prstDash val="solid"/>
            </a:ln>
          </c:spPr>
          <c:cat>
            <c:numRef>
              <c:f>II.D2!$A$3:$A$137</c:f>
              <c:numCache>
                <c:formatCode>General_)</c:formatCode>
                <c:ptCount val="135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cat>
          <c:val>
            <c:numRef>
              <c:f>II.D2!$B$3:$B$137</c:f>
              <c:numCache>
                <c:formatCode>0.00%</c:formatCode>
                <c:ptCount val="135"/>
                <c:pt idx="0">
                  <c:v>2.3038698620874488E-3</c:v>
                </c:pt>
                <c:pt idx="1">
                  <c:v>3.7164692147040081E-3</c:v>
                </c:pt>
                <c:pt idx="2">
                  <c:v>4.433118906454812E-3</c:v>
                </c:pt>
                <c:pt idx="3">
                  <c:v>4.4584641539285484E-3</c:v>
                </c:pt>
                <c:pt idx="4">
                  <c:v>4.6091021148576697E-3</c:v>
                </c:pt>
                <c:pt idx="5">
                  <c:v>4.2812379276301674E-3</c:v>
                </c:pt>
                <c:pt idx="6">
                  <c:v>4.5297049828318401E-3</c:v>
                </c:pt>
                <c:pt idx="7">
                  <c:v>7.0458601800507375E-3</c:v>
                </c:pt>
                <c:pt idx="8">
                  <c:v>7.1030899347222414E-3</c:v>
                </c:pt>
                <c:pt idx="9">
                  <c:v>6.9084013638751147E-3</c:v>
                </c:pt>
                <c:pt idx="10">
                  <c:v>6.8698182780936598E-3</c:v>
                </c:pt>
                <c:pt idx="11">
                  <c:v>6.7796284509985235E-3</c:v>
                </c:pt>
                <c:pt idx="12">
                  <c:v>7.4579041749890176E-3</c:v>
                </c:pt>
                <c:pt idx="13">
                  <c:v>7.9773122939444888E-3</c:v>
                </c:pt>
                <c:pt idx="14">
                  <c:v>8.4317096960811726E-3</c:v>
                </c:pt>
                <c:pt idx="15">
                  <c:v>1.0363135363720013E-2</c:v>
                </c:pt>
                <c:pt idx="16">
                  <c:v>1.0448326733534919E-2</c:v>
                </c:pt>
                <c:pt idx="17">
                  <c:v>1.035129801925517E-2</c:v>
                </c:pt>
                <c:pt idx="18">
                  <c:v>1.0560444856789182E-2</c:v>
                </c:pt>
                <c:pt idx="19">
                  <c:v>1.1050292925987215E-2</c:v>
                </c:pt>
                <c:pt idx="20">
                  <c:v>1.1998125613586421E-2</c:v>
                </c:pt>
                <c:pt idx="21">
                  <c:v>1.2155174970588331E-2</c:v>
                </c:pt>
                <c:pt idx="22">
                  <c:v>1.1995367843560832E-2</c:v>
                </c:pt>
                <c:pt idx="23">
                  <c:v>1.2185950068234443E-2</c:v>
                </c:pt>
                <c:pt idx="24">
                  <c:v>1.213789032465251E-2</c:v>
                </c:pt>
                <c:pt idx="25">
                  <c:v>1.2699149368257794E-2</c:v>
                </c:pt>
                <c:pt idx="26">
                  <c:v>1.2594307003314403E-2</c:v>
                </c:pt>
                <c:pt idx="27">
                  <c:v>1.2325183759445678E-2</c:v>
                </c:pt>
                <c:pt idx="28">
                  <c:v>1.3131590633266165E-2</c:v>
                </c:pt>
                <c:pt idx="29">
                  <c:v>1.2934587248874276E-2</c:v>
                </c:pt>
                <c:pt idx="30">
                  <c:v>1.3747593557981658E-2</c:v>
                </c:pt>
                <c:pt idx="31">
                  <c:v>1.3417464563315967E-2</c:v>
                </c:pt>
                <c:pt idx="32">
                  <c:v>1.3763490976370814E-2</c:v>
                </c:pt>
                <c:pt idx="33">
                  <c:v>1.3781915638096796E-2</c:v>
                </c:pt>
                <c:pt idx="34">
                  <c:v>1.4127078148449042E-2</c:v>
                </c:pt>
                <c:pt idx="35">
                  <c:v>1.4407930727941949E-2</c:v>
                </c:pt>
                <c:pt idx="36">
                  <c:v>1.4011481998347898E-2</c:v>
                </c:pt>
                <c:pt idx="37">
                  <c:v>1.306410589667829E-2</c:v>
                </c:pt>
                <c:pt idx="38">
                  <c:v>1.2842804121587311E-2</c:v>
                </c:pt>
                <c:pt idx="39">
                  <c:v>1.3177873760170966E-2</c:v>
                </c:pt>
                <c:pt idx="40">
                  <c:v>1.315510876377783E-2</c:v>
                </c:pt>
                <c:pt idx="41">
                  <c:v>1.3288329959671765E-2</c:v>
                </c:pt>
                <c:pt idx="42">
                  <c:v>1.3488199739056466E-2</c:v>
                </c:pt>
                <c:pt idx="43">
                  <c:v>1.3220964956556011E-2</c:v>
                </c:pt>
                <c:pt idx="44">
                  <c:v>1.2131512430544255E-2</c:v>
                </c:pt>
                <c:pt idx="45">
                  <c:v>1.2568755448411257E-2</c:v>
                </c:pt>
                <c:pt idx="46">
                  <c:v>1.2688619454520343E-2</c:v>
                </c:pt>
                <c:pt idx="47">
                  <c:v>1.3115187764072105E-2</c:v>
                </c:pt>
                <c:pt idx="48">
                  <c:v>1.295177726901277E-2</c:v>
                </c:pt>
                <c:pt idx="49">
                  <c:v>1.3209593284061088E-2</c:v>
                </c:pt>
                <c:pt idx="50">
                  <c:v>1.3516389175625537E-2</c:v>
                </c:pt>
                <c:pt idx="51">
                  <c:v>1.3365870510722388E-2</c:v>
                </c:pt>
                <c:pt idx="52">
                  <c:v>1.3016656935305064E-2</c:v>
                </c:pt>
                <c:pt idx="53">
                  <c:v>1.3264088360962803E-2</c:v>
                </c:pt>
                <c:pt idx="54">
                  <c:v>1.4217111718285633E-2</c:v>
                </c:pt>
                <c:pt idx="55">
                  <c:v>1.2775634213527176E-2</c:v>
                </c:pt>
                <c:pt idx="56">
                  <c:v>1.3561124406473262E-2</c:v>
                </c:pt>
                <c:pt idx="57">
                  <c:v>1.3222708637141943E-2</c:v>
                </c:pt>
                <c:pt idx="58">
                  <c:v>1.3554505311006588E-2</c:v>
                </c:pt>
                <c:pt idx="59">
                  <c:v>1.3122568822837853E-2</c:v>
                </c:pt>
                <c:pt idx="60">
                  <c:v>1.3018670629754557E-2</c:v>
                </c:pt>
                <c:pt idx="61">
                  <c:v>1.3204829524874596E-2</c:v>
                </c:pt>
                <c:pt idx="62">
                  <c:v>1.3396981107278098E-2</c:v>
                </c:pt>
                <c:pt idx="63">
                  <c:v>1.3556798767584316E-2</c:v>
                </c:pt>
                <c:pt idx="64">
                  <c:v>1.3704276451735709E-2</c:v>
                </c:pt>
                <c:pt idx="65">
                  <c:v>1.384384804354372E-2</c:v>
                </c:pt>
                <c:pt idx="66">
                  <c:v>1.3949700043775376E-2</c:v>
                </c:pt>
                <c:pt idx="67">
                  <c:v>1.4055630127082535E-2</c:v>
                </c:pt>
                <c:pt idx="68">
                  <c:v>1.4102342436344088E-2</c:v>
                </c:pt>
                <c:pt idx="69">
                  <c:v>1.415279410157016E-2</c:v>
                </c:pt>
                <c:pt idx="70">
                  <c:v>1.4179387350414118E-2</c:v>
                </c:pt>
                <c:pt idx="71">
                  <c:v>1.41968176811922E-2</c:v>
                </c:pt>
                <c:pt idx="72">
                  <c:v>1.4215939886006277E-2</c:v>
                </c:pt>
                <c:pt idx="73">
                  <c:v>1.4231575174806069E-2</c:v>
                </c:pt>
                <c:pt idx="74">
                  <c:v>1.4251181844979838E-2</c:v>
                </c:pt>
                <c:pt idx="75">
                  <c:v>1.4272607702971781E-2</c:v>
                </c:pt>
                <c:pt idx="76">
                  <c:v>1.4290102111385421E-2</c:v>
                </c:pt>
                <c:pt idx="77">
                  <c:v>1.4311471844747023E-2</c:v>
                </c:pt>
                <c:pt idx="78">
                  <c:v>1.4331225814632994E-2</c:v>
                </c:pt>
                <c:pt idx="79">
                  <c:v>1.4355540185904092E-2</c:v>
                </c:pt>
                <c:pt idx="80">
                  <c:v>1.4378964945652477E-2</c:v>
                </c:pt>
                <c:pt idx="81">
                  <c:v>1.4402281462145493E-2</c:v>
                </c:pt>
                <c:pt idx="82">
                  <c:v>1.4426830450639604E-2</c:v>
                </c:pt>
                <c:pt idx="83">
                  <c:v>1.4451307559831492E-2</c:v>
                </c:pt>
                <c:pt idx="84">
                  <c:v>1.4477128790748663E-2</c:v>
                </c:pt>
                <c:pt idx="85">
                  <c:v>1.453904397777688E-2</c:v>
                </c:pt>
                <c:pt idx="86">
                  <c:v>1.4564955131663955E-2</c:v>
                </c:pt>
                <c:pt idx="87">
                  <c:v>1.4590682262389493E-2</c:v>
                </c:pt>
                <c:pt idx="88">
                  <c:v>1.4616618726901882E-2</c:v>
                </c:pt>
                <c:pt idx="89">
                  <c:v>1.4642016413011006E-2</c:v>
                </c:pt>
                <c:pt idx="90">
                  <c:v>1.466819046767668E-2</c:v>
                </c:pt>
                <c:pt idx="91">
                  <c:v>1.4694816838663539E-2</c:v>
                </c:pt>
                <c:pt idx="92">
                  <c:v>1.4721782864288161E-2</c:v>
                </c:pt>
                <c:pt idx="93">
                  <c:v>1.4749008808744246E-2</c:v>
                </c:pt>
                <c:pt idx="94">
                  <c:v>1.4775791742695093E-2</c:v>
                </c:pt>
                <c:pt idx="95">
                  <c:v>1.4802682356577017E-2</c:v>
                </c:pt>
                <c:pt idx="96">
                  <c:v>1.4829669773819221E-2</c:v>
                </c:pt>
                <c:pt idx="97">
                  <c:v>1.4856287959312908E-2</c:v>
                </c:pt>
                <c:pt idx="98">
                  <c:v>1.4882981551621806E-2</c:v>
                </c:pt>
                <c:pt idx="99">
                  <c:v>1.4909298804642002E-2</c:v>
                </c:pt>
                <c:pt idx="100">
                  <c:v>1.4934814258093071E-2</c:v>
                </c:pt>
                <c:pt idx="101">
                  <c:v>1.4960357062093924E-2</c:v>
                </c:pt>
                <c:pt idx="102">
                  <c:v>1.4985472127846178E-2</c:v>
                </c:pt>
                <c:pt idx="103">
                  <c:v>1.5009710890082453E-2</c:v>
                </c:pt>
                <c:pt idx="104">
                  <c:v>1.5033529842312588E-2</c:v>
                </c:pt>
                <c:pt idx="105">
                  <c:v>1.5056939049967563E-2</c:v>
                </c:pt>
                <c:pt idx="106">
                  <c:v>1.5079510632658557E-2</c:v>
                </c:pt>
                <c:pt idx="107">
                  <c:v>1.5101246283353824E-2</c:v>
                </c:pt>
                <c:pt idx="108">
                  <c:v>1.5122597253484926E-2</c:v>
                </c:pt>
                <c:pt idx="109">
                  <c:v>1.5143575215681293E-2</c:v>
                </c:pt>
                <c:pt idx="110">
                  <c:v>1.5164180746075414E-2</c:v>
                </c:pt>
                <c:pt idx="111">
                  <c:v>1.5184005368693774E-2</c:v>
                </c:pt>
                <c:pt idx="112">
                  <c:v>1.5203077564431944E-2</c:v>
                </c:pt>
                <c:pt idx="113">
                  <c:v>1.5222265184162162E-2</c:v>
                </c:pt>
                <c:pt idx="114">
                  <c:v>1.5240278370497535E-2</c:v>
                </c:pt>
                <c:pt idx="115">
                  <c:v>1.5258403851986659E-2</c:v>
                </c:pt>
                <c:pt idx="116">
                  <c:v>1.5275389913481872E-2</c:v>
                </c:pt>
                <c:pt idx="117">
                  <c:v>1.5292517601167347E-2</c:v>
                </c:pt>
                <c:pt idx="118">
                  <c:v>1.5308941232489158E-2</c:v>
                </c:pt>
                <c:pt idx="119">
                  <c:v>1.5325109747888491E-2</c:v>
                </c:pt>
                <c:pt idx="120">
                  <c:v>1.5340591436396243E-2</c:v>
                </c:pt>
                <c:pt idx="121">
                  <c:v>1.5355807454253778E-2</c:v>
                </c:pt>
                <c:pt idx="122">
                  <c:v>1.5370762858025008E-2</c:v>
                </c:pt>
                <c:pt idx="123">
                  <c:v>1.5385026184596317E-2</c:v>
                </c:pt>
                <c:pt idx="124">
                  <c:v>1.539900180179023E-2</c:v>
                </c:pt>
                <c:pt idx="125">
                  <c:v>1.5412673539713066E-2</c:v>
                </c:pt>
                <c:pt idx="126">
                  <c:v>1.5426042132003373E-2</c:v>
                </c:pt>
                <c:pt idx="127">
                  <c:v>1.5438668302031128E-2</c:v>
                </c:pt>
                <c:pt idx="128">
                  <c:v>1.5450949938002254E-2</c:v>
                </c:pt>
                <c:pt idx="129">
                  <c:v>1.5463293323717077E-2</c:v>
                </c:pt>
                <c:pt idx="130">
                  <c:v>1.5474848015823679E-2</c:v>
                </c:pt>
                <c:pt idx="131">
                  <c:v>1.5486014109948794E-2</c:v>
                </c:pt>
                <c:pt idx="132">
                  <c:v>1.5496362112724957E-2</c:v>
                </c:pt>
                <c:pt idx="133">
                  <c:v>1.5506723893122552E-2</c:v>
                </c:pt>
                <c:pt idx="134">
                  <c:v>1.5516663590697763E-2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1-45D0-AB1B-E9D9E539AF2A}"/>
            </c:ext>
          </c:extLst>
        </c:ser>
        <c:ser>
          <c:idx val="1"/>
          <c:order val="1"/>
          <c:tx>
            <c:v>Tax on benefits</c:v>
          </c:tx>
          <c:spPr>
            <a:solidFill>
              <a:srgbClr val="FFFFFF"/>
            </a:solidFill>
            <a:ln w="3175">
              <a:solidFill>
                <a:srgbClr val="000000"/>
              </a:solidFill>
              <a:prstDash val="solid"/>
            </a:ln>
          </c:spPr>
          <c:cat>
            <c:numRef>
              <c:f>II.D2!$A$3:$A$137</c:f>
              <c:numCache>
                <c:formatCode>General_)</c:formatCode>
                <c:ptCount val="135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cat>
          <c:val>
            <c:numRef>
              <c:f>II.D2!$C$3:$C$137</c:f>
              <c:numCache>
                <c:formatCode>0.00%</c:formatCode>
                <c:ptCount val="1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2.2491380819833473E-4</c:v>
                </c:pt>
                <c:pt idx="29">
                  <c:v>5.1218960204059058E-4</c:v>
                </c:pt>
                <c:pt idx="30">
                  <c:v>5.0401814812163124E-4</c:v>
                </c:pt>
                <c:pt idx="31">
                  <c:v>4.1480366426225105E-4</c:v>
                </c:pt>
                <c:pt idx="32">
                  <c:v>5.5909768452789025E-4</c:v>
                </c:pt>
                <c:pt idx="33">
                  <c:v>6.8029103830769498E-4</c:v>
                </c:pt>
                <c:pt idx="34">
                  <c:v>8.5718867867101527E-4</c:v>
                </c:pt>
                <c:pt idx="35">
                  <c:v>7.11873988192512E-4</c:v>
                </c:pt>
                <c:pt idx="36">
                  <c:v>7.6090381758511306E-4</c:v>
                </c:pt>
                <c:pt idx="37">
                  <c:v>7.2605388231083805E-4</c:v>
                </c:pt>
                <c:pt idx="38">
                  <c:v>7.0204325116827136E-4</c:v>
                </c:pt>
                <c:pt idx="39">
                  <c:v>6.7220397084268306E-4</c:v>
                </c:pt>
                <c:pt idx="40">
                  <c:v>7.4691021001430048E-4</c:v>
                </c:pt>
                <c:pt idx="41">
                  <c:v>7.3185255419857653E-4</c:v>
                </c:pt>
                <c:pt idx="42">
                  <c:v>7.9438792319115777E-4</c:v>
                </c:pt>
                <c:pt idx="43">
                  <c:v>8.5481024504168964E-4</c:v>
                </c:pt>
                <c:pt idx="44">
                  <c:v>9.1434823018796444E-4</c:v>
                </c:pt>
                <c:pt idx="45">
                  <c:v>9.7072186693475686E-4</c:v>
                </c:pt>
                <c:pt idx="46">
                  <c:v>1.1469813221016158E-3</c:v>
                </c:pt>
                <c:pt idx="47">
                  <c:v>8.477145148688592E-4</c:v>
                </c:pt>
                <c:pt idx="48">
                  <c:v>1.0260028629943722E-3</c:v>
                </c:pt>
                <c:pt idx="49">
                  <c:v>1.1045629414213783E-3</c:v>
                </c:pt>
                <c:pt idx="50">
                  <c:v>1.2242545339082398E-3</c:v>
                </c:pt>
                <c:pt idx="51">
                  <c:v>1.2342378581226094E-3</c:v>
                </c:pt>
                <c:pt idx="52">
                  <c:v>1.1711558715903497E-3</c:v>
                </c:pt>
                <c:pt idx="53">
                  <c:v>1.1040399710658983E-3</c:v>
                </c:pt>
                <c:pt idx="54">
                  <c:v>1.2603810326338618E-3</c:v>
                </c:pt>
                <c:pt idx="55">
                  <c:v>1.0526584208774936E-3</c:v>
                </c:pt>
                <c:pt idx="56">
                  <c:v>1.2579345831030158E-3</c:v>
                </c:pt>
                <c:pt idx="57">
                  <c:v>1.2573208430162223E-3</c:v>
                </c:pt>
                <c:pt idx="58">
                  <c:v>1.3582491072005466E-3</c:v>
                </c:pt>
                <c:pt idx="59">
                  <c:v>1.3337377798233289E-3</c:v>
                </c:pt>
                <c:pt idx="60">
                  <c:v>1.4545678885633632E-3</c:v>
                </c:pt>
                <c:pt idx="61">
                  <c:v>1.5559599068269104E-3</c:v>
                </c:pt>
                <c:pt idx="62">
                  <c:v>1.6366064521798509E-3</c:v>
                </c:pt>
                <c:pt idx="63">
                  <c:v>1.7088781161352503E-3</c:v>
                </c:pt>
                <c:pt idx="64">
                  <c:v>1.7777406953604507E-3</c:v>
                </c:pt>
                <c:pt idx="65">
                  <c:v>1.8379930307206159E-3</c:v>
                </c:pt>
                <c:pt idx="66">
                  <c:v>1.8979596964113477E-3</c:v>
                </c:pt>
                <c:pt idx="67">
                  <c:v>1.9681280828660738E-3</c:v>
                </c:pt>
                <c:pt idx="68">
                  <c:v>2.0287977430149687E-3</c:v>
                </c:pt>
                <c:pt idx="69">
                  <c:v>2.0823518981867104E-3</c:v>
                </c:pt>
                <c:pt idx="70">
                  <c:v>2.1330600931968959E-3</c:v>
                </c:pt>
                <c:pt idx="71">
                  <c:v>2.1737306313927363E-3</c:v>
                </c:pt>
                <c:pt idx="72">
                  <c:v>2.208068851230338E-3</c:v>
                </c:pt>
                <c:pt idx="73">
                  <c:v>2.2379799926122452E-3</c:v>
                </c:pt>
                <c:pt idx="74">
                  <c:v>2.263651811726363E-3</c:v>
                </c:pt>
                <c:pt idx="75">
                  <c:v>2.2864650936599809E-3</c:v>
                </c:pt>
                <c:pt idx="76">
                  <c:v>2.3070453207398364E-3</c:v>
                </c:pt>
                <c:pt idx="77">
                  <c:v>2.3271120649807982E-3</c:v>
                </c:pt>
                <c:pt idx="78">
                  <c:v>2.3469810968421638E-3</c:v>
                </c:pt>
                <c:pt idx="79">
                  <c:v>2.3664268556127851E-3</c:v>
                </c:pt>
                <c:pt idx="80">
                  <c:v>2.3839147942600609E-3</c:v>
                </c:pt>
                <c:pt idx="81">
                  <c:v>2.3996892950802953E-3</c:v>
                </c:pt>
                <c:pt idx="82">
                  <c:v>2.4160002105024585E-3</c:v>
                </c:pt>
                <c:pt idx="83">
                  <c:v>2.4323755529769065E-3</c:v>
                </c:pt>
                <c:pt idx="84">
                  <c:v>2.4489872207588436E-3</c:v>
                </c:pt>
                <c:pt idx="85">
                  <c:v>2.5190983895259926E-3</c:v>
                </c:pt>
                <c:pt idx="86">
                  <c:v>2.5391239364591723E-3</c:v>
                </c:pt>
                <c:pt idx="87">
                  <c:v>2.5604598075631862E-3</c:v>
                </c:pt>
                <c:pt idx="88">
                  <c:v>2.58178173597027E-3</c:v>
                </c:pt>
                <c:pt idx="89">
                  <c:v>2.604460703015528E-3</c:v>
                </c:pt>
                <c:pt idx="90">
                  <c:v>2.6286373138306152E-3</c:v>
                </c:pt>
                <c:pt idx="91">
                  <c:v>2.6533924934524088E-3</c:v>
                </c:pt>
                <c:pt idx="92">
                  <c:v>2.6781147167120019E-3</c:v>
                </c:pt>
                <c:pt idx="93">
                  <c:v>2.7027188349503062E-3</c:v>
                </c:pt>
                <c:pt idx="94">
                  <c:v>2.7263124909941276E-3</c:v>
                </c:pt>
                <c:pt idx="95">
                  <c:v>2.7488507813014018E-3</c:v>
                </c:pt>
                <c:pt idx="96">
                  <c:v>2.7701104107782765E-3</c:v>
                </c:pt>
                <c:pt idx="97">
                  <c:v>2.7907708572210361E-3</c:v>
                </c:pt>
                <c:pt idx="98">
                  <c:v>2.810050573325154E-3</c:v>
                </c:pt>
                <c:pt idx="99">
                  <c:v>2.8298820329149513E-3</c:v>
                </c:pt>
                <c:pt idx="100">
                  <c:v>2.8486336208219218E-3</c:v>
                </c:pt>
                <c:pt idx="101">
                  <c:v>2.8681315811805467E-3</c:v>
                </c:pt>
                <c:pt idx="102">
                  <c:v>2.8868848886814788E-3</c:v>
                </c:pt>
                <c:pt idx="103">
                  <c:v>2.9056914727819292E-3</c:v>
                </c:pt>
                <c:pt idx="104">
                  <c:v>2.9256508486922598E-3</c:v>
                </c:pt>
                <c:pt idx="105">
                  <c:v>2.9450124613649977E-3</c:v>
                </c:pt>
                <c:pt idx="106">
                  <c:v>2.9635097840063468E-3</c:v>
                </c:pt>
                <c:pt idx="107">
                  <c:v>2.9831877426089721E-3</c:v>
                </c:pt>
                <c:pt idx="108">
                  <c:v>3.0018534952629262E-3</c:v>
                </c:pt>
                <c:pt idx="109">
                  <c:v>3.0192931054499263E-3</c:v>
                </c:pt>
                <c:pt idx="110">
                  <c:v>3.0347799239893642E-3</c:v>
                </c:pt>
                <c:pt idx="111">
                  <c:v>3.0482963969821605E-3</c:v>
                </c:pt>
                <c:pt idx="112">
                  <c:v>3.0608255223960905E-3</c:v>
                </c:pt>
                <c:pt idx="113">
                  <c:v>3.0706285221719035E-3</c:v>
                </c:pt>
                <c:pt idx="114">
                  <c:v>3.0785171743123677E-3</c:v>
                </c:pt>
                <c:pt idx="115">
                  <c:v>3.0862722724261252E-3</c:v>
                </c:pt>
                <c:pt idx="116">
                  <c:v>3.0927306554309792E-3</c:v>
                </c:pt>
                <c:pt idx="117">
                  <c:v>3.0970285811388058E-3</c:v>
                </c:pt>
                <c:pt idx="118">
                  <c:v>3.099569645727955E-3</c:v>
                </c:pt>
                <c:pt idx="119">
                  <c:v>3.0999197137962274E-3</c:v>
                </c:pt>
                <c:pt idx="120">
                  <c:v>3.098921040880733E-3</c:v>
                </c:pt>
                <c:pt idx="121">
                  <c:v>3.0951372662746173E-3</c:v>
                </c:pt>
                <c:pt idx="122">
                  <c:v>3.0891424712076437E-3</c:v>
                </c:pt>
                <c:pt idx="123">
                  <c:v>3.0825911709637826E-3</c:v>
                </c:pt>
                <c:pt idx="124">
                  <c:v>3.0740206642714944E-3</c:v>
                </c:pt>
                <c:pt idx="125">
                  <c:v>3.0656092728762931E-3</c:v>
                </c:pt>
                <c:pt idx="126">
                  <c:v>3.0572228079566517E-3</c:v>
                </c:pt>
                <c:pt idx="127">
                  <c:v>3.0472581504466744E-3</c:v>
                </c:pt>
                <c:pt idx="128">
                  <c:v>3.0386438083101382E-3</c:v>
                </c:pt>
                <c:pt idx="129">
                  <c:v>3.0297542346305979E-3</c:v>
                </c:pt>
                <c:pt idx="130">
                  <c:v>3.0213488733697607E-3</c:v>
                </c:pt>
                <c:pt idx="131">
                  <c:v>3.0134987122340828E-3</c:v>
                </c:pt>
                <c:pt idx="132">
                  <c:v>3.0065670849939675E-3</c:v>
                </c:pt>
                <c:pt idx="133">
                  <c:v>3.0006349241561759E-3</c:v>
                </c:pt>
                <c:pt idx="134">
                  <c:v>2.9952401804191385E-3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1-45D0-AB1B-E9D9E539AF2A}"/>
            </c:ext>
          </c:extLst>
        </c:ser>
        <c:ser>
          <c:idx val="2"/>
          <c:order val="2"/>
          <c:tx>
            <c:v>Premiums</c:v>
          </c:tx>
          <c:spPr>
            <a:solidFill>
              <a:srgbClr val="969696"/>
            </a:solidFill>
            <a:ln w="6350">
              <a:solidFill>
                <a:srgbClr val="000000"/>
              </a:solidFill>
              <a:prstDash val="solid"/>
            </a:ln>
          </c:spPr>
          <c:cat>
            <c:numRef>
              <c:f>II.D2!$A$3:$A$137</c:f>
              <c:numCache>
                <c:formatCode>General_)</c:formatCode>
                <c:ptCount val="135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cat>
          <c:val>
            <c:numRef>
              <c:f>II.D2!$D$3:$D$137</c:f>
              <c:numCache>
                <c:formatCode>0.00%</c:formatCode>
                <c:ptCount val="135"/>
                <c:pt idx="0">
                  <c:v>3.9709176384965098E-4</c:v>
                </c:pt>
                <c:pt idx="1">
                  <c:v>7.4422412309466991E-4</c:v>
                </c:pt>
                <c:pt idx="2">
                  <c:v>8.844975851727587E-4</c:v>
                </c:pt>
                <c:pt idx="3">
                  <c:v>8.9817858423863644E-4</c:v>
                </c:pt>
                <c:pt idx="4">
                  <c:v>1.0211392597299384E-3</c:v>
                </c:pt>
                <c:pt idx="5">
                  <c:v>1.117740481607074E-3</c:v>
                </c:pt>
                <c:pt idx="6">
                  <c:v>1.0796552608372057E-3</c:v>
                </c:pt>
                <c:pt idx="7">
                  <c:v>1.0888355072626451E-3</c:v>
                </c:pt>
                <c:pt idx="8">
                  <c:v>1.1700425111131391E-3</c:v>
                </c:pt>
                <c:pt idx="9">
                  <c:v>1.1424976482353603E-3</c:v>
                </c:pt>
                <c:pt idx="10">
                  <c:v>1.1044020215521197E-3</c:v>
                </c:pt>
                <c:pt idx="11">
                  <c:v>1.0851056164663218E-3</c:v>
                </c:pt>
                <c:pt idx="12">
                  <c:v>1.0558772988081726E-3</c:v>
                </c:pt>
                <c:pt idx="13">
                  <c:v>1.0406017372796524E-3</c:v>
                </c:pt>
                <c:pt idx="14">
                  <c:v>1.0597383762134232E-3</c:v>
                </c:pt>
                <c:pt idx="15">
                  <c:v>1.1677431002597098E-3</c:v>
                </c:pt>
                <c:pt idx="16">
                  <c:v>1.1128094505963144E-3</c:v>
                </c:pt>
                <c:pt idx="17">
                  <c:v>1.1730755630721427E-3</c:v>
                </c:pt>
                <c:pt idx="18">
                  <c:v>1.2878893326603287E-3</c:v>
                </c:pt>
                <c:pt idx="19">
                  <c:v>1.3030712287219579E-3</c:v>
                </c:pt>
                <c:pt idx="20">
                  <c:v>1.2590531291597228E-3</c:v>
                </c:pt>
                <c:pt idx="21">
                  <c:v>1.5336083914701221E-3</c:v>
                </c:pt>
                <c:pt idx="22">
                  <c:v>1.6811045982020603E-3</c:v>
                </c:pt>
                <c:pt idx="23">
                  <c:v>2.1834312698625689E-3</c:v>
                </c:pt>
                <c:pt idx="24">
                  <c:v>1.9187861438888368E-3</c:v>
                </c:pt>
                <c:pt idx="25">
                  <c:v>2.0079962599029674E-3</c:v>
                </c:pt>
                <c:pt idx="26">
                  <c:v>2.238998136136424E-3</c:v>
                </c:pt>
                <c:pt idx="27">
                  <c:v>2.1678606249505182E-3</c:v>
                </c:pt>
                <c:pt idx="28">
                  <c:v>2.5103345081729203E-3</c:v>
                </c:pt>
                <c:pt idx="29">
                  <c:v>2.7057171642680933E-3</c:v>
                </c:pt>
                <c:pt idx="30">
                  <c:v>2.472710185724928E-3</c:v>
                </c:pt>
                <c:pt idx="31">
                  <c:v>2.4025502847432462E-3</c:v>
                </c:pt>
                <c:pt idx="32">
                  <c:v>2.4549210251073152E-3</c:v>
                </c:pt>
                <c:pt idx="33">
                  <c:v>2.1195307279321769E-3</c:v>
                </c:pt>
                <c:pt idx="34">
                  <c:v>2.1400353840306738E-3</c:v>
                </c:pt>
                <c:pt idx="35">
                  <c:v>2.2806049823241113E-3</c:v>
                </c:pt>
                <c:pt idx="36">
                  <c:v>2.4423034980860289E-3</c:v>
                </c:pt>
                <c:pt idx="37">
                  <c:v>2.5318794705794551E-3</c:v>
                </c:pt>
                <c:pt idx="38">
                  <c:v>2.7297865184507152E-3</c:v>
                </c:pt>
                <c:pt idx="39">
                  <c:v>3.0639297052433515E-3</c:v>
                </c:pt>
                <c:pt idx="40">
                  <c:v>3.5494867022911776E-3</c:v>
                </c:pt>
                <c:pt idx="41">
                  <c:v>3.7199716970606482E-3</c:v>
                </c:pt>
                <c:pt idx="42">
                  <c:v>3.9523469309522309E-3</c:v>
                </c:pt>
                <c:pt idx="43">
                  <c:v>4.5263584562781111E-3</c:v>
                </c:pt>
                <c:pt idx="44">
                  <c:v>4.1325697598615504E-3</c:v>
                </c:pt>
                <c:pt idx="45">
                  <c:v>4.4178808397054761E-3</c:v>
                </c:pt>
                <c:pt idx="46">
                  <c:v>4.32223383662523E-3</c:v>
                </c:pt>
                <c:pt idx="47">
                  <c:v>4.5585259399327678E-3</c:v>
                </c:pt>
                <c:pt idx="48">
                  <c:v>4.5925973173092712E-3</c:v>
                </c:pt>
                <c:pt idx="49">
                  <c:v>4.7073055957050141E-3</c:v>
                </c:pt>
                <c:pt idx="50">
                  <c:v>4.7797826035387778E-3</c:v>
                </c:pt>
                <c:pt idx="51">
                  <c:v>5.1669823176632695E-3</c:v>
                </c:pt>
                <c:pt idx="52">
                  <c:v>5.5037621999458088E-3</c:v>
                </c:pt>
                <c:pt idx="53">
                  <c:v>5.5630206994805951E-3</c:v>
                </c:pt>
                <c:pt idx="54">
                  <c:v>6.1695397738666426E-3</c:v>
                </c:pt>
                <c:pt idx="55">
                  <c:v>5.5973711836548815E-3</c:v>
                </c:pt>
                <c:pt idx="56">
                  <c:v>5.8979572486970878E-3</c:v>
                </c:pt>
                <c:pt idx="57">
                  <c:v>5.5626954954644814E-3</c:v>
                </c:pt>
                <c:pt idx="58">
                  <c:v>5.6092423521823184E-3</c:v>
                </c:pt>
                <c:pt idx="59">
                  <c:v>5.5731047953471169E-3</c:v>
                </c:pt>
                <c:pt idx="60">
                  <c:v>6.2734312119637802E-3</c:v>
                </c:pt>
                <c:pt idx="61">
                  <c:v>6.466604066558441E-3</c:v>
                </c:pt>
                <c:pt idx="62">
                  <c:v>6.9548226455132117E-3</c:v>
                </c:pt>
                <c:pt idx="63">
                  <c:v>7.273289330636654E-3</c:v>
                </c:pt>
                <c:pt idx="64">
                  <c:v>8.1474750371501644E-3</c:v>
                </c:pt>
                <c:pt idx="65">
                  <c:v>8.4695001802522953E-3</c:v>
                </c:pt>
                <c:pt idx="66">
                  <c:v>8.7550429160054462E-3</c:v>
                </c:pt>
                <c:pt idx="67">
                  <c:v>9.1819765366128875E-3</c:v>
                </c:pt>
                <c:pt idx="68">
                  <c:v>9.6094245492940218E-3</c:v>
                </c:pt>
                <c:pt idx="69">
                  <c:v>9.9701680851463394E-3</c:v>
                </c:pt>
                <c:pt idx="70">
                  <c:v>1.0271451791328486E-2</c:v>
                </c:pt>
                <c:pt idx="71">
                  <c:v>1.0538561961619579E-2</c:v>
                </c:pt>
                <c:pt idx="72">
                  <c:v>1.077705887789864E-2</c:v>
                </c:pt>
                <c:pt idx="73">
                  <c:v>1.0993769951486201E-2</c:v>
                </c:pt>
                <c:pt idx="74">
                  <c:v>1.1200591512151732E-2</c:v>
                </c:pt>
                <c:pt idx="75">
                  <c:v>1.1387248516975781E-2</c:v>
                </c:pt>
                <c:pt idx="76">
                  <c:v>1.1557338767952103E-2</c:v>
                </c:pt>
                <c:pt idx="77">
                  <c:v>1.1705710705278987E-2</c:v>
                </c:pt>
                <c:pt idx="78">
                  <c:v>1.1844066320048318E-2</c:v>
                </c:pt>
                <c:pt idx="79">
                  <c:v>1.1975399112249827E-2</c:v>
                </c:pt>
                <c:pt idx="80">
                  <c:v>1.2090464879608536E-2</c:v>
                </c:pt>
                <c:pt idx="81">
                  <c:v>1.2187460609083801E-2</c:v>
                </c:pt>
                <c:pt idx="82">
                  <c:v>1.226683253894348E-2</c:v>
                </c:pt>
                <c:pt idx="83">
                  <c:v>1.2322289618517513E-2</c:v>
                </c:pt>
                <c:pt idx="84">
                  <c:v>1.2374259250193708E-2</c:v>
                </c:pt>
                <c:pt idx="85">
                  <c:v>1.243454438041546E-2</c:v>
                </c:pt>
                <c:pt idx="86">
                  <c:v>1.249973694512176E-2</c:v>
                </c:pt>
                <c:pt idx="87">
                  <c:v>1.2570869672522939E-2</c:v>
                </c:pt>
                <c:pt idx="88">
                  <c:v>1.264951947559048E-2</c:v>
                </c:pt>
                <c:pt idx="89">
                  <c:v>1.2739100813746174E-2</c:v>
                </c:pt>
                <c:pt idx="90">
                  <c:v>1.2831159403665585E-2</c:v>
                </c:pt>
                <c:pt idx="91">
                  <c:v>1.2925812079408702E-2</c:v>
                </c:pt>
                <c:pt idx="92">
                  <c:v>1.3020145397091967E-2</c:v>
                </c:pt>
                <c:pt idx="93">
                  <c:v>1.3114222166670705E-2</c:v>
                </c:pt>
                <c:pt idx="94">
                  <c:v>1.3209367259089271E-2</c:v>
                </c:pt>
                <c:pt idx="95">
                  <c:v>1.3303252854625209E-2</c:v>
                </c:pt>
                <c:pt idx="96">
                  <c:v>1.3396568214497672E-2</c:v>
                </c:pt>
                <c:pt idx="97">
                  <c:v>1.3490704335182947E-2</c:v>
                </c:pt>
                <c:pt idx="98">
                  <c:v>1.358805124852943E-2</c:v>
                </c:pt>
                <c:pt idx="99">
                  <c:v>1.3687162400748933E-2</c:v>
                </c:pt>
                <c:pt idx="100">
                  <c:v>1.3778915049098592E-2</c:v>
                </c:pt>
                <c:pt idx="101">
                  <c:v>1.386488895873187E-2</c:v>
                </c:pt>
                <c:pt idx="102">
                  <c:v>1.3952281355814717E-2</c:v>
                </c:pt>
                <c:pt idx="103">
                  <c:v>1.4042919295845398E-2</c:v>
                </c:pt>
                <c:pt idx="104">
                  <c:v>1.4130240860600139E-2</c:v>
                </c:pt>
                <c:pt idx="105">
                  <c:v>1.4216642329389651E-2</c:v>
                </c:pt>
                <c:pt idx="106">
                  <c:v>1.4308134732945722E-2</c:v>
                </c:pt>
                <c:pt idx="107">
                  <c:v>1.4398410714370948E-2</c:v>
                </c:pt>
                <c:pt idx="108">
                  <c:v>1.4477352104271021E-2</c:v>
                </c:pt>
                <c:pt idx="109">
                  <c:v>1.4545782920647845E-2</c:v>
                </c:pt>
                <c:pt idx="110">
                  <c:v>1.4611125710440443E-2</c:v>
                </c:pt>
                <c:pt idx="111">
                  <c:v>1.4671947189419906E-2</c:v>
                </c:pt>
                <c:pt idx="112">
                  <c:v>1.4734452212423067E-2</c:v>
                </c:pt>
                <c:pt idx="113">
                  <c:v>1.4795130819204852E-2</c:v>
                </c:pt>
                <c:pt idx="114">
                  <c:v>1.4855169904920021E-2</c:v>
                </c:pt>
                <c:pt idx="115">
                  <c:v>1.4910998536496009E-2</c:v>
                </c:pt>
                <c:pt idx="116">
                  <c:v>1.4960245224724849E-2</c:v>
                </c:pt>
                <c:pt idx="117">
                  <c:v>1.5004715037726702E-2</c:v>
                </c:pt>
                <c:pt idx="118">
                  <c:v>1.5042761536031192E-2</c:v>
                </c:pt>
                <c:pt idx="119">
                  <c:v>1.5072239055343025E-2</c:v>
                </c:pt>
                <c:pt idx="120">
                  <c:v>1.5087820307808119E-2</c:v>
                </c:pt>
                <c:pt idx="121">
                  <c:v>1.5108687769981857E-2</c:v>
                </c:pt>
                <c:pt idx="122">
                  <c:v>1.5122463041455184E-2</c:v>
                </c:pt>
                <c:pt idx="123">
                  <c:v>1.5131258493244549E-2</c:v>
                </c:pt>
                <c:pt idx="124">
                  <c:v>1.5139847119843688E-2</c:v>
                </c:pt>
                <c:pt idx="125">
                  <c:v>1.5144013004575536E-2</c:v>
                </c:pt>
                <c:pt idx="126">
                  <c:v>1.5144888365343273E-2</c:v>
                </c:pt>
                <c:pt idx="127">
                  <c:v>1.5142947928252135E-2</c:v>
                </c:pt>
                <c:pt idx="128">
                  <c:v>1.5140365133995562E-2</c:v>
                </c:pt>
                <c:pt idx="129">
                  <c:v>1.5137870502742711E-2</c:v>
                </c:pt>
                <c:pt idx="130">
                  <c:v>1.5134376995475533E-2</c:v>
                </c:pt>
                <c:pt idx="131">
                  <c:v>1.5132127171226742E-2</c:v>
                </c:pt>
                <c:pt idx="132">
                  <c:v>1.5130729626056922E-2</c:v>
                </c:pt>
                <c:pt idx="133">
                  <c:v>1.5129455482178028E-2</c:v>
                </c:pt>
                <c:pt idx="134">
                  <c:v>1.5130488884387183E-2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A1-45D0-AB1B-E9D9E539AF2A}"/>
            </c:ext>
          </c:extLst>
        </c:ser>
        <c:ser>
          <c:idx val="3"/>
          <c:order val="3"/>
          <c:tx>
            <c:v>Drug fees/Clawback</c:v>
          </c:tx>
          <c:spPr>
            <a:solidFill>
              <a:srgbClr val="FFFFFF"/>
            </a:solidFill>
            <a:ln w="3175">
              <a:solidFill>
                <a:srgbClr val="000000"/>
              </a:solidFill>
              <a:prstDash val="solid"/>
            </a:ln>
          </c:spPr>
          <c:cat>
            <c:numRef>
              <c:f>II.D2!$A$3:$A$137</c:f>
              <c:numCache>
                <c:formatCode>General_)</c:formatCode>
                <c:ptCount val="135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cat>
          <c:val>
            <c:numRef>
              <c:f>II.D2!$F$3:$F$137</c:f>
              <c:numCache>
                <c:formatCode>0.00%</c:formatCode>
                <c:ptCount val="1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3.9623539756881776E-4</c:v>
                </c:pt>
                <c:pt idx="41">
                  <c:v>4.7718843233009959E-4</c:v>
                </c:pt>
                <c:pt idx="42">
                  <c:v>4.8103521929724198E-4</c:v>
                </c:pt>
                <c:pt idx="43">
                  <c:v>5.2298811800567029E-4</c:v>
                </c:pt>
                <c:pt idx="44">
                  <c:v>2.683525558697668E-4</c:v>
                </c:pt>
                <c:pt idx="45">
                  <c:v>6.1642144331334938E-4</c:v>
                </c:pt>
                <c:pt idx="46">
                  <c:v>6.5316863610736327E-4</c:v>
                </c:pt>
                <c:pt idx="47">
                  <c:v>7.2220705286095356E-4</c:v>
                </c:pt>
                <c:pt idx="48">
                  <c:v>6.6264909689656008E-4</c:v>
                </c:pt>
                <c:pt idx="49">
                  <c:v>6.5047579329051257E-4</c:v>
                </c:pt>
                <c:pt idx="50">
                  <c:v>6.9336020804882216E-4</c:v>
                </c:pt>
                <c:pt idx="51">
                  <c:v>7.8552534277073717E-4</c:v>
                </c:pt>
                <c:pt idx="52">
                  <c:v>7.6448054056792549E-4</c:v>
                </c:pt>
                <c:pt idx="53">
                  <c:v>7.0073793541136371E-4</c:v>
                </c:pt>
                <c:pt idx="54">
                  <c:v>6.7190521368840886E-4</c:v>
                </c:pt>
                <c:pt idx="55">
                  <c:v>6.2610814671424102E-4</c:v>
                </c:pt>
                <c:pt idx="56">
                  <c:v>6.3237591100908275E-4</c:v>
                </c:pt>
                <c:pt idx="57">
                  <c:v>6.6944745380412003E-4</c:v>
                </c:pt>
                <c:pt idx="58">
                  <c:v>7.0940427005510562E-4</c:v>
                </c:pt>
                <c:pt idx="59">
                  <c:v>7.1104210869192964E-4</c:v>
                </c:pt>
                <c:pt idx="60">
                  <c:v>7.2493714246061941E-4</c:v>
                </c:pt>
                <c:pt idx="61">
                  <c:v>7.751514732184221E-4</c:v>
                </c:pt>
                <c:pt idx="62">
                  <c:v>7.6188200321408803E-4</c:v>
                </c:pt>
                <c:pt idx="63">
                  <c:v>7.4822442148161168E-4</c:v>
                </c:pt>
                <c:pt idx="64">
                  <c:v>7.4925342850142886E-4</c:v>
                </c:pt>
                <c:pt idx="65">
                  <c:v>7.5521162380401288E-4</c:v>
                </c:pt>
                <c:pt idx="66">
                  <c:v>7.5639969620896455E-4</c:v>
                </c:pt>
                <c:pt idx="67">
                  <c:v>7.3457863685814147E-4</c:v>
                </c:pt>
                <c:pt idx="68">
                  <c:v>7.1418316284547925E-4</c:v>
                </c:pt>
                <c:pt idx="69">
                  <c:v>7.0570258960532246E-4</c:v>
                </c:pt>
                <c:pt idx="70">
                  <c:v>7.0470447242945657E-4</c:v>
                </c:pt>
                <c:pt idx="71">
                  <c:v>7.0186673552534646E-4</c:v>
                </c:pt>
                <c:pt idx="72">
                  <c:v>6.9800081405364627E-4</c:v>
                </c:pt>
                <c:pt idx="73">
                  <c:v>6.9364073176304299E-4</c:v>
                </c:pt>
                <c:pt idx="74">
                  <c:v>6.9010252925430407E-4</c:v>
                </c:pt>
                <c:pt idx="75">
                  <c:v>6.8641139997107346E-4</c:v>
                </c:pt>
                <c:pt idx="76">
                  <c:v>6.8359943531199545E-4</c:v>
                </c:pt>
                <c:pt idx="77">
                  <c:v>6.8114602120726987E-4</c:v>
                </c:pt>
                <c:pt idx="78">
                  <c:v>6.7960888357920042E-4</c:v>
                </c:pt>
                <c:pt idx="79">
                  <c:v>6.7928044931341394E-4</c:v>
                </c:pt>
                <c:pt idx="80">
                  <c:v>6.7961771254298749E-4</c:v>
                </c:pt>
                <c:pt idx="81">
                  <c:v>6.8060271968037604E-4</c:v>
                </c:pt>
                <c:pt idx="82">
                  <c:v>6.823810215503299E-4</c:v>
                </c:pt>
                <c:pt idx="83">
                  <c:v>6.84073947700513E-4</c:v>
                </c:pt>
                <c:pt idx="84">
                  <c:v>6.8704011879640011E-4</c:v>
                </c:pt>
                <c:pt idx="85">
                  <c:v>6.9052990787487559E-4</c:v>
                </c:pt>
                <c:pt idx="86">
                  <c:v>6.9427563153154424E-4</c:v>
                </c:pt>
                <c:pt idx="87">
                  <c:v>6.9848527404437692E-4</c:v>
                </c:pt>
                <c:pt idx="88">
                  <c:v>7.0321572524612713E-4</c:v>
                </c:pt>
                <c:pt idx="89">
                  <c:v>7.0854559191578504E-4</c:v>
                </c:pt>
                <c:pt idx="90">
                  <c:v>7.1397749236757127E-4</c:v>
                </c:pt>
                <c:pt idx="91">
                  <c:v>7.1959322021889968E-4</c:v>
                </c:pt>
                <c:pt idx="92">
                  <c:v>7.2511189457788471E-4</c:v>
                </c:pt>
                <c:pt idx="93">
                  <c:v>7.3048497403937422E-4</c:v>
                </c:pt>
                <c:pt idx="94">
                  <c:v>7.356365187925532E-4</c:v>
                </c:pt>
                <c:pt idx="95">
                  <c:v>7.4065608309213584E-4</c:v>
                </c:pt>
                <c:pt idx="96">
                  <c:v>7.4556559284906488E-4</c:v>
                </c:pt>
                <c:pt idx="97">
                  <c:v>7.5049981295038665E-4</c:v>
                </c:pt>
                <c:pt idx="98">
                  <c:v>7.5560953635278084E-4</c:v>
                </c:pt>
                <c:pt idx="99">
                  <c:v>7.6085097028091332E-4</c:v>
                </c:pt>
                <c:pt idx="100">
                  <c:v>7.6620592780142157E-4</c:v>
                </c:pt>
                <c:pt idx="101">
                  <c:v>7.7114676635271849E-4</c:v>
                </c:pt>
                <c:pt idx="102">
                  <c:v>7.7621741755731343E-4</c:v>
                </c:pt>
                <c:pt idx="103">
                  <c:v>7.8163846892567084E-4</c:v>
                </c:pt>
                <c:pt idx="104">
                  <c:v>7.8679032408878987E-4</c:v>
                </c:pt>
                <c:pt idx="105">
                  <c:v>7.9191108705142701E-4</c:v>
                </c:pt>
                <c:pt idx="106">
                  <c:v>7.9755112530951241E-4</c:v>
                </c:pt>
                <c:pt idx="107">
                  <c:v>8.0323635516680225E-4</c:v>
                </c:pt>
                <c:pt idx="108">
                  <c:v>8.0812426293533574E-4</c:v>
                </c:pt>
                <c:pt idx="109">
                  <c:v>8.1221783643909329E-4</c:v>
                </c:pt>
                <c:pt idx="110">
                  <c:v>8.1615359006811255E-4</c:v>
                </c:pt>
                <c:pt idx="111">
                  <c:v>8.1973277967732345E-4</c:v>
                </c:pt>
                <c:pt idx="112">
                  <c:v>8.2347301917533105E-4</c:v>
                </c:pt>
                <c:pt idx="113">
                  <c:v>8.2724013747268344E-4</c:v>
                </c:pt>
                <c:pt idx="114">
                  <c:v>8.311233766218096E-4</c:v>
                </c:pt>
                <c:pt idx="115">
                  <c:v>8.3480273219196672E-4</c:v>
                </c:pt>
                <c:pt idx="116">
                  <c:v>8.3800791275827965E-4</c:v>
                </c:pt>
                <c:pt idx="117">
                  <c:v>8.4087979745631691E-4</c:v>
                </c:pt>
                <c:pt idx="118">
                  <c:v>8.4326048332630311E-4</c:v>
                </c:pt>
                <c:pt idx="119">
                  <c:v>8.4551785573820832E-4</c:v>
                </c:pt>
                <c:pt idx="120">
                  <c:v>8.4662396909777687E-4</c:v>
                </c:pt>
                <c:pt idx="121">
                  <c:v>8.48310031730181E-4</c:v>
                </c:pt>
                <c:pt idx="122">
                  <c:v>8.4953131366089874E-4</c:v>
                </c:pt>
                <c:pt idx="123">
                  <c:v>8.5044406783814754E-4</c:v>
                </c:pt>
                <c:pt idx="124">
                  <c:v>8.5148058106955299E-4</c:v>
                </c:pt>
                <c:pt idx="125">
                  <c:v>8.5236329584514187E-4</c:v>
                </c:pt>
                <c:pt idx="126">
                  <c:v>8.5302396353074158E-4</c:v>
                </c:pt>
                <c:pt idx="127">
                  <c:v>8.535525039180318E-4</c:v>
                </c:pt>
                <c:pt idx="128">
                  <c:v>8.5414107397997557E-4</c:v>
                </c:pt>
                <c:pt idx="129">
                  <c:v>8.5477903811852067E-4</c:v>
                </c:pt>
                <c:pt idx="130">
                  <c:v>8.5547277281063496E-4</c:v>
                </c:pt>
                <c:pt idx="131">
                  <c:v>8.5627738885261559E-4</c:v>
                </c:pt>
                <c:pt idx="132">
                  <c:v>8.5721601857487184E-4</c:v>
                </c:pt>
                <c:pt idx="133">
                  <c:v>8.582176025881379E-4</c:v>
                </c:pt>
                <c:pt idx="134">
                  <c:v>8.5935775948837122E-4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A1-45D0-AB1B-E9D9E539AF2A}"/>
            </c:ext>
          </c:extLst>
        </c:ser>
        <c:ser>
          <c:idx val="4"/>
          <c:order val="4"/>
          <c:tx>
            <c:v>General revenue</c:v>
          </c:tx>
          <c:spPr>
            <a:solidFill>
              <a:srgbClr val="C0C0C0"/>
            </a:solidFill>
            <a:ln w="6350">
              <a:solidFill>
                <a:srgbClr val="000000"/>
              </a:solidFill>
              <a:prstDash val="solid"/>
            </a:ln>
          </c:spPr>
          <c:cat>
            <c:numRef>
              <c:f>II.D2!$A$3:$A$137</c:f>
              <c:numCache>
                <c:formatCode>General_)</c:formatCode>
                <c:ptCount val="135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cat>
          <c:val>
            <c:numRef>
              <c:f>II.D2!$E$3:$E$137</c:f>
              <c:numCache>
                <c:formatCode>0.00%</c:formatCode>
                <c:ptCount val="135"/>
                <c:pt idx="0">
                  <c:v>4.5487291834170545E-5</c:v>
                </c:pt>
                <c:pt idx="1">
                  <c:v>1.4477484894576001E-3</c:v>
                </c:pt>
                <c:pt idx="2">
                  <c:v>2.0220125084117633E-3</c:v>
                </c:pt>
                <c:pt idx="3">
                  <c:v>1.5084290227640117E-3</c:v>
                </c:pt>
                <c:pt idx="4">
                  <c:v>1.8326468283656836E-3</c:v>
                </c:pt>
                <c:pt idx="5">
                  <c:v>1.600206035111817E-3</c:v>
                </c:pt>
                <c:pt idx="6">
                  <c:v>1.4212985258523099E-3</c:v>
                </c:pt>
                <c:pt idx="7">
                  <c:v>1.5462586713961791E-3</c:v>
                </c:pt>
                <c:pt idx="8">
                  <c:v>1.7757724836805603E-3</c:v>
                </c:pt>
                <c:pt idx="9">
                  <c:v>1.9686569865956837E-3</c:v>
                </c:pt>
                <c:pt idx="10">
                  <c:v>2.1089861706874943E-3</c:v>
                </c:pt>
                <c:pt idx="11">
                  <c:v>3.041562090953851E-3</c:v>
                </c:pt>
                <c:pt idx="12">
                  <c:v>3.0260261209500428E-3</c:v>
                </c:pt>
                <c:pt idx="13">
                  <c:v>2.8622257001986048E-3</c:v>
                </c:pt>
                <c:pt idx="14">
                  <c:v>2.902381226531677E-3</c:v>
                </c:pt>
                <c:pt idx="15">
                  <c:v>3.7907217275987425E-3</c:v>
                </c:pt>
                <c:pt idx="16">
                  <c:v>3.9772246394733637E-3</c:v>
                </c:pt>
                <c:pt idx="17">
                  <c:v>5.282004558566685E-3</c:v>
                </c:pt>
                <c:pt idx="18">
                  <c:v>4.4719480366374794E-3</c:v>
                </c:pt>
                <c:pt idx="19">
                  <c:v>4.2168896837505594E-3</c:v>
                </c:pt>
                <c:pt idx="20">
                  <c:v>4.0306732069301642E-3</c:v>
                </c:pt>
                <c:pt idx="21">
                  <c:v>4.9639398123585022E-3</c:v>
                </c:pt>
                <c:pt idx="22">
                  <c:v>5.1099621536624708E-3</c:v>
                </c:pt>
                <c:pt idx="23">
                  <c:v>5.5752121879353283E-3</c:v>
                </c:pt>
                <c:pt idx="24">
                  <c:v>5.4425978237993538E-3</c:v>
                </c:pt>
                <c:pt idx="25">
                  <c:v>6.2187719679142805E-3</c:v>
                </c:pt>
                <c:pt idx="26">
                  <c:v>6.4515169254548118E-3</c:v>
                </c:pt>
                <c:pt idx="27">
                  <c:v>6.1110504407704295E-3</c:v>
                </c:pt>
                <c:pt idx="28">
                  <c:v>5.0484161621772647E-3</c:v>
                </c:pt>
                <c:pt idx="29">
                  <c:v>5.1742537614782895E-3</c:v>
                </c:pt>
                <c:pt idx="30">
                  <c:v>7.8236152011576191E-3</c:v>
                </c:pt>
                <c:pt idx="31">
                  <c:v>7.0791759700203514E-3</c:v>
                </c:pt>
                <c:pt idx="32">
                  <c:v>7.0804585373399915E-3</c:v>
                </c:pt>
                <c:pt idx="33">
                  <c:v>6.2108537777126188E-3</c:v>
                </c:pt>
                <c:pt idx="34">
                  <c:v>6.5135023556836483E-3</c:v>
                </c:pt>
                <c:pt idx="35">
                  <c:v>6.8872421086930372E-3</c:v>
                </c:pt>
                <c:pt idx="36">
                  <c:v>7.255020662662497E-3</c:v>
                </c:pt>
                <c:pt idx="37">
                  <c:v>7.6371413526101026E-3</c:v>
                </c:pt>
                <c:pt idx="38">
                  <c:v>8.3595380696749079E-3</c:v>
                </c:pt>
                <c:pt idx="39">
                  <c:v>9.2145384456726893E-3</c:v>
                </c:pt>
                <c:pt idx="40">
                  <c:v>1.2508606780091726E-2</c:v>
                </c:pt>
                <c:pt idx="41">
                  <c:v>1.2409731778202041E-2</c:v>
                </c:pt>
                <c:pt idx="42">
                  <c:v>1.2534808255508414E-2</c:v>
                </c:pt>
                <c:pt idx="43">
                  <c:v>1.4698537207446962E-2</c:v>
                </c:pt>
                <c:pt idx="44">
                  <c:v>1.3718043966877869E-2</c:v>
                </c:pt>
                <c:pt idx="45">
                  <c:v>1.4409052803017562E-2</c:v>
                </c:pt>
                <c:pt idx="46">
                  <c:v>1.3386802600953492E-2</c:v>
                </c:pt>
                <c:pt idx="47">
                  <c:v>1.4173219203625232E-2</c:v>
                </c:pt>
                <c:pt idx="48">
                  <c:v>1.4163011302248426E-2</c:v>
                </c:pt>
                <c:pt idx="49">
                  <c:v>1.4972701326747462E-2</c:v>
                </c:pt>
                <c:pt idx="50">
                  <c:v>1.7029647416387936E-2</c:v>
                </c:pt>
                <c:pt idx="51">
                  <c:v>1.4902069028177652E-2</c:v>
                </c:pt>
                <c:pt idx="52">
                  <c:v>1.5655169457622478E-2</c:v>
                </c:pt>
                <c:pt idx="53">
                  <c:v>1.5812162821431223E-2</c:v>
                </c:pt>
                <c:pt idx="54">
                  <c:v>1.9493553008807885E-2</c:v>
                </c:pt>
                <c:pt idx="55">
                  <c:v>1.7117032715911095E-2</c:v>
                </c:pt>
                <c:pt idx="56">
                  <c:v>1.6261936816782917E-2</c:v>
                </c:pt>
                <c:pt idx="57">
                  <c:v>1.5733188249444287E-2</c:v>
                </c:pt>
                <c:pt idx="58">
                  <c:v>1.7044786436200984E-2</c:v>
                </c:pt>
                <c:pt idx="59">
                  <c:v>1.8612919451035041E-2</c:v>
                </c:pt>
                <c:pt idx="60">
                  <c:v>2.0568021576105176E-2</c:v>
                </c:pt>
                <c:pt idx="61">
                  <c:v>1.9985952445744321E-2</c:v>
                </c:pt>
                <c:pt idx="62">
                  <c:v>2.1694659293680849E-2</c:v>
                </c:pt>
                <c:pt idx="63">
                  <c:v>2.2416901753317942E-2</c:v>
                </c:pt>
                <c:pt idx="64">
                  <c:v>2.2683191776134169E-2</c:v>
                </c:pt>
                <c:pt idx="65">
                  <c:v>2.3351442094077593E-2</c:v>
                </c:pt>
                <c:pt idx="66">
                  <c:v>2.3872768834326923E-2</c:v>
                </c:pt>
                <c:pt idx="67">
                  <c:v>2.4816583533767651E-2</c:v>
                </c:pt>
                <c:pt idx="68">
                  <c:v>2.5736455617896468E-2</c:v>
                </c:pt>
                <c:pt idx="69">
                  <c:v>2.6433207153661063E-2</c:v>
                </c:pt>
                <c:pt idx="70">
                  <c:v>2.7167619255579738E-2</c:v>
                </c:pt>
                <c:pt idx="71">
                  <c:v>2.781662374865173E-2</c:v>
                </c:pt>
                <c:pt idx="72">
                  <c:v>2.8388483631233009E-2</c:v>
                </c:pt>
                <c:pt idx="73">
                  <c:v>2.8902536780357355E-2</c:v>
                </c:pt>
                <c:pt idx="74">
                  <c:v>2.9397145568832085E-2</c:v>
                </c:pt>
                <c:pt idx="75">
                  <c:v>2.9842234458334446E-2</c:v>
                </c:pt>
                <c:pt idx="76">
                  <c:v>3.0251890552392548E-2</c:v>
                </c:pt>
                <c:pt idx="77">
                  <c:v>3.060899265639944E-2</c:v>
                </c:pt>
                <c:pt idx="78">
                  <c:v>3.0944388666396067E-2</c:v>
                </c:pt>
                <c:pt idx="79">
                  <c:v>3.1265565053243564E-2</c:v>
                </c:pt>
                <c:pt idx="80">
                  <c:v>3.1548223954556372E-2</c:v>
                </c:pt>
                <c:pt idx="81">
                  <c:v>3.1786719590172562E-2</c:v>
                </c:pt>
                <c:pt idx="82">
                  <c:v>3.198381726547659E-2</c:v>
                </c:pt>
                <c:pt idx="83">
                  <c:v>3.2118920567518479E-2</c:v>
                </c:pt>
                <c:pt idx="84">
                  <c:v>3.2250196630178196E-2</c:v>
                </c:pt>
                <c:pt idx="85">
                  <c:v>3.2402998176286113E-2</c:v>
                </c:pt>
                <c:pt idx="86">
                  <c:v>3.2569085479127145E-2</c:v>
                </c:pt>
                <c:pt idx="87">
                  <c:v>3.2751399246923739E-2</c:v>
                </c:pt>
                <c:pt idx="88">
                  <c:v>3.2953294114377883E-2</c:v>
                </c:pt>
                <c:pt idx="89">
                  <c:v>3.3182700007400617E-2</c:v>
                </c:pt>
                <c:pt idx="90">
                  <c:v>3.3417905334359288E-2</c:v>
                </c:pt>
                <c:pt idx="91">
                  <c:v>3.3660405159958114E-2</c:v>
                </c:pt>
                <c:pt idx="92">
                  <c:v>3.3901835937053128E-2</c:v>
                </c:pt>
                <c:pt idx="93">
                  <c:v>3.4141972545147621E-2</c:v>
                </c:pt>
                <c:pt idx="94">
                  <c:v>3.4382693422456097E-2</c:v>
                </c:pt>
                <c:pt idx="95">
                  <c:v>3.4619634171820603E-2</c:v>
                </c:pt>
                <c:pt idx="96">
                  <c:v>3.4853918071234134E-2</c:v>
                </c:pt>
                <c:pt idx="97">
                  <c:v>3.5089912485369225E-2</c:v>
                </c:pt>
                <c:pt idx="98">
                  <c:v>3.5333702209770508E-2</c:v>
                </c:pt>
                <c:pt idx="99">
                  <c:v>3.5581101119692281E-2</c:v>
                </c:pt>
                <c:pt idx="100">
                  <c:v>3.581018621845436E-2</c:v>
                </c:pt>
                <c:pt idx="101">
                  <c:v>3.6023689359620199E-2</c:v>
                </c:pt>
                <c:pt idx="102">
                  <c:v>3.6240946687602867E-2</c:v>
                </c:pt>
                <c:pt idx="103">
                  <c:v>3.6467299789647828E-2</c:v>
                </c:pt>
                <c:pt idx="104">
                  <c:v>3.6684056372800561E-2</c:v>
                </c:pt>
                <c:pt idx="105">
                  <c:v>3.6898582210029333E-2</c:v>
                </c:pt>
                <c:pt idx="106">
                  <c:v>3.7127196286994513E-2</c:v>
                </c:pt>
                <c:pt idx="107">
                  <c:v>3.7352806171715075E-2</c:v>
                </c:pt>
                <c:pt idx="108">
                  <c:v>3.7547869102781316E-2</c:v>
                </c:pt>
                <c:pt idx="109">
                  <c:v>3.771441781790226E-2</c:v>
                </c:pt>
                <c:pt idx="110">
                  <c:v>3.7872986064398366E-2</c:v>
                </c:pt>
                <c:pt idx="111">
                  <c:v>3.8019659696222285E-2</c:v>
                </c:pt>
                <c:pt idx="112">
                  <c:v>3.817105807829551E-2</c:v>
                </c:pt>
                <c:pt idx="113">
                  <c:v>3.8318309690757876E-2</c:v>
                </c:pt>
                <c:pt idx="114">
                  <c:v>3.8464350438335113E-2</c:v>
                </c:pt>
                <c:pt idx="115">
                  <c:v>3.8599582731612819E-2</c:v>
                </c:pt>
                <c:pt idx="116">
                  <c:v>3.8717190933422123E-2</c:v>
                </c:pt>
                <c:pt idx="117">
                  <c:v>3.8821846633629031E-2</c:v>
                </c:pt>
                <c:pt idx="118">
                  <c:v>3.8909219623209382E-2</c:v>
                </c:pt>
                <c:pt idx="119">
                  <c:v>3.8990260367114844E-2</c:v>
                </c:pt>
                <c:pt idx="120">
                  <c:v>3.9034034315861756E-2</c:v>
                </c:pt>
                <c:pt idx="121">
                  <c:v>3.9092442755741003E-2</c:v>
                </c:pt>
                <c:pt idx="122">
                  <c:v>3.9131969623095009E-2</c:v>
                </c:pt>
                <c:pt idx="123">
                  <c:v>3.9158468206347601E-2</c:v>
                </c:pt>
                <c:pt idx="124">
                  <c:v>3.9184969431437545E-2</c:v>
                </c:pt>
                <c:pt idx="125">
                  <c:v>3.9200315139448362E-2</c:v>
                </c:pt>
                <c:pt idx="126">
                  <c:v>3.9206812615444245E-2</c:v>
                </c:pt>
                <c:pt idx="127">
                  <c:v>3.9206055604863919E-2</c:v>
                </c:pt>
                <c:pt idx="128">
                  <c:v>3.920440514939956E-2</c:v>
                </c:pt>
                <c:pt idx="129">
                  <c:v>3.9203385204928269E-2</c:v>
                </c:pt>
                <c:pt idx="130">
                  <c:v>3.9200442237585627E-2</c:v>
                </c:pt>
                <c:pt idx="131">
                  <c:v>3.9201033752364424E-2</c:v>
                </c:pt>
                <c:pt idx="132">
                  <c:v>3.9204153678789315E-2</c:v>
                </c:pt>
                <c:pt idx="133">
                  <c:v>3.9207859623791655E-2</c:v>
                </c:pt>
                <c:pt idx="134">
                  <c:v>3.9217547887195114E-2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A1-45D0-AB1B-E9D9E539AF2A}"/>
            </c:ext>
          </c:extLst>
        </c:ser>
        <c:ser>
          <c:idx val="5"/>
          <c:order val="5"/>
          <c:tx>
            <c:v>Deficit</c:v>
          </c:tx>
          <c:spPr>
            <a:noFill/>
            <a:ln w="6350">
              <a:solidFill>
                <a:srgbClr val="000000"/>
              </a:solidFill>
              <a:prstDash val="solid"/>
            </a:ln>
          </c:spPr>
          <c:cat>
            <c:numRef>
              <c:f>II.D2!$A$3:$A$137</c:f>
              <c:numCache>
                <c:formatCode>General_)</c:formatCode>
                <c:ptCount val="135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cat>
          <c:val>
            <c:numRef>
              <c:f>II.D2!$G$3:$G$137</c:f>
              <c:numCache>
                <c:formatCode>0.00%</c:formatCode>
                <c:ptCount val="135"/>
                <c:pt idx="0">
                  <c:v>-1.2687266262936217E-3</c:v>
                </c:pt>
                <c:pt idx="1">
                  <c:v>-2.0402906429867196E-4</c:v>
                </c:pt>
                <c:pt idx="2">
                  <c:v>-7.5701647894670793E-4</c:v>
                </c:pt>
                <c:pt idx="3">
                  <c:v>4.6606472441055279E-5</c:v>
                </c:pt>
                <c:pt idx="4">
                  <c:v>-3.2262463970068964E-4</c:v>
                </c:pt>
                <c:pt idx="5">
                  <c:v>2.7515041960023742E-4</c:v>
                </c:pt>
                <c:pt idx="6">
                  <c:v>2.7777034173792365E-4</c:v>
                </c:pt>
                <c:pt idx="7">
                  <c:v>-2.0838211095148568E-3</c:v>
                </c:pt>
                <c:pt idx="8">
                  <c:v>-1.3480926451563575E-3</c:v>
                </c:pt>
                <c:pt idx="9">
                  <c:v>-2.6886614003613848E-4</c:v>
                </c:pt>
                <c:pt idx="10">
                  <c:v>4.3986331497425368E-4</c:v>
                </c:pt>
                <c:pt idx="11">
                  <c:v>1.2532897006833216E-4</c:v>
                </c:pt>
                <c:pt idx="12">
                  <c:v>-1.6494539070677217E-4</c:v>
                </c:pt>
                <c:pt idx="13">
                  <c:v>-2.7609440489901119E-5</c:v>
                </c:pt>
                <c:pt idx="14">
                  <c:v>7.5014838499130876E-4</c:v>
                </c:pt>
                <c:pt idx="15">
                  <c:v>-1.350499117097519E-3</c:v>
                </c:pt>
                <c:pt idx="16">
                  <c:v>1.3416850414118761E-4</c:v>
                </c:pt>
                <c:pt idx="17">
                  <c:v>-4.6470889839508173E-4</c:v>
                </c:pt>
                <c:pt idx="18">
                  <c:v>1.7516660619707955E-4</c:v>
                </c:pt>
                <c:pt idx="19">
                  <c:v>4.0603895199945589E-5</c:v>
                </c:pt>
                <c:pt idx="20">
                  <c:v>-3.596865060298271E-4</c:v>
                </c:pt>
                <c:pt idx="21">
                  <c:v>-1.3557115822818155E-3</c:v>
                </c:pt>
                <c:pt idx="22">
                  <c:v>-1.7575372839312257E-3</c:v>
                </c:pt>
                <c:pt idx="23">
                  <c:v>-2.0252934676729326E-3</c:v>
                </c:pt>
                <c:pt idx="24">
                  <c:v>-9.0117687346143865E-4</c:v>
                </c:pt>
                <c:pt idx="25">
                  <c:v>-1.2531471250779129E-3</c:v>
                </c:pt>
                <c:pt idx="26">
                  <c:v>-3.3504118134669927E-4</c:v>
                </c:pt>
                <c:pt idx="27">
                  <c:v>1.3750794877733785E-3</c:v>
                </c:pt>
                <c:pt idx="28">
                  <c:v>2.2067803641508156E-3</c:v>
                </c:pt>
                <c:pt idx="29">
                  <c:v>2.9226985003492495E-3</c:v>
                </c:pt>
                <c:pt idx="30">
                  <c:v>1.8212961722121473E-4</c:v>
                </c:pt>
                <c:pt idx="31">
                  <c:v>1.3246168363648635E-3</c:v>
                </c:pt>
                <c:pt idx="32">
                  <c:v>-6.5077878399955394E-4</c:v>
                </c:pt>
                <c:pt idx="33">
                  <c:v>-6.0582759227465616E-4</c:v>
                </c:pt>
                <c:pt idx="34">
                  <c:v>-1.7247709328469425E-3</c:v>
                </c:pt>
                <c:pt idx="35">
                  <c:v>-9.3139136074277609E-4</c:v>
                </c:pt>
                <c:pt idx="36">
                  <c:v>-1.5356851014382972E-4</c:v>
                </c:pt>
                <c:pt idx="37">
                  <c:v>8.3744844778892505E-4</c:v>
                </c:pt>
                <c:pt idx="38">
                  <c:v>9.3545539083918217E-4</c:v>
                </c:pt>
                <c:pt idx="39">
                  <c:v>1.0822786144500107E-4</c:v>
                </c:pt>
                <c:pt idx="40">
                  <c:v>-4.4261360854726955E-4</c:v>
                </c:pt>
                <c:pt idx="41">
                  <c:v>6.9052458623090895E-5</c:v>
                </c:pt>
                <c:pt idx="42">
                  <c:v>1.1385773858066384E-4</c:v>
                </c:pt>
                <c:pt idx="43">
                  <c:v>9.2909291988540338E-4</c:v>
                </c:pt>
                <c:pt idx="44">
                  <c:v>3.6489553375759973E-3</c:v>
                </c:pt>
                <c:pt idx="45">
                  <c:v>2.1821798328005154E-3</c:v>
                </c:pt>
                <c:pt idx="46">
                  <c:v>2.9740668568101064E-3</c:v>
                </c:pt>
                <c:pt idx="47">
                  <c:v>1.5403543165704442E-3</c:v>
                </c:pt>
                <c:pt idx="48">
                  <c:v>1.7085914537955174E-3</c:v>
                </c:pt>
                <c:pt idx="49">
                  <c:v>8.6180441419393683E-4</c:v>
                </c:pt>
                <c:pt idx="50">
                  <c:v>-1.2112166348245343E-3</c:v>
                </c:pt>
                <c:pt idx="51">
                  <c:v>6.3161022043468906E-4</c:v>
                </c:pt>
                <c:pt idx="52">
                  <c:v>2.4084783579965408E-4</c:v>
                </c:pt>
                <c:pt idx="53">
                  <c:v>9.5530686475201604E-4</c:v>
                </c:pt>
                <c:pt idx="54">
                  <c:v>-2.7367404554806823E-3</c:v>
                </c:pt>
                <c:pt idx="55">
                  <c:v>6.2909926600752952E-4</c:v>
                </c:pt>
                <c:pt idx="56">
                  <c:v>-9.9739580178087595E-4</c:v>
                </c:pt>
                <c:pt idx="57">
                  <c:v>8.1154261034010328E-4</c:v>
                </c:pt>
                <c:pt idx="58">
                  <c:v>6.8238959407586341E-5</c:v>
                </c:pt>
                <c:pt idx="59">
                  <c:v>8.5133035423040626E-5</c:v>
                </c:pt>
                <c:pt idx="60">
                  <c:v>-6.5365158212000313E-4</c:v>
                </c:pt>
                <c:pt idx="61">
                  <c:v>1.0646319818007066E-3</c:v>
                </c:pt>
                <c:pt idx="62">
                  <c:v>6.6100662900785839E-4</c:v>
                </c:pt>
                <c:pt idx="63">
                  <c:v>1.1681201156729451E-3</c:v>
                </c:pt>
                <c:pt idx="64">
                  <c:v>1.3487873789353177E-3</c:v>
                </c:pt>
                <c:pt idx="65">
                  <c:v>1.5943917934409316E-3</c:v>
                </c:pt>
                <c:pt idx="66">
                  <c:v>1.7281985620280146E-3</c:v>
                </c:pt>
                <c:pt idx="67">
                  <c:v>1.9637292740438475E-3</c:v>
                </c:pt>
                <c:pt idx="68">
                  <c:v>2.4405985413792769E-3</c:v>
                </c:pt>
                <c:pt idx="69">
                  <c:v>2.6392784599212973E-3</c:v>
                </c:pt>
                <c:pt idx="70">
                  <c:v>2.8638252837442368E-3</c:v>
                </c:pt>
                <c:pt idx="71">
                  <c:v>2.9846384519957372E-3</c:v>
                </c:pt>
                <c:pt idx="72">
                  <c:v>3.0820266377557803E-3</c:v>
                </c:pt>
                <c:pt idx="73">
                  <c:v>3.1358321886438278E-3</c:v>
                </c:pt>
                <c:pt idx="74">
                  <c:v>3.182525218857632E-3</c:v>
                </c:pt>
                <c:pt idx="75">
                  <c:v>3.2214922378449445E-3</c:v>
                </c:pt>
                <c:pt idx="76">
                  <c:v>3.2470615518746179E-3</c:v>
                </c:pt>
                <c:pt idx="77">
                  <c:v>3.238388204131179E-3</c:v>
                </c:pt>
                <c:pt idx="78">
                  <c:v>3.2244728471085005E-3</c:v>
                </c:pt>
                <c:pt idx="79">
                  <c:v>3.2129043196603702E-3</c:v>
                </c:pt>
                <c:pt idx="80">
                  <c:v>3.2010393823196231E-3</c:v>
                </c:pt>
                <c:pt idx="81">
                  <c:v>3.1846653945973094E-3</c:v>
                </c:pt>
                <c:pt idx="82">
                  <c:v>3.1637281722829078E-3</c:v>
                </c:pt>
                <c:pt idx="83">
                  <c:v>3.1480627133422118E-3</c:v>
                </c:pt>
                <c:pt idx="84">
                  <c:v>3.0980641331391778E-3</c:v>
                </c:pt>
                <c:pt idx="85">
                  <c:v>2.9482462457861985E-3</c:v>
                </c:pt>
                <c:pt idx="86">
                  <c:v>2.869678281298263E-3</c:v>
                </c:pt>
                <c:pt idx="87">
                  <c:v>2.784481836674485E-3</c:v>
                </c:pt>
                <c:pt idx="88">
                  <c:v>2.7103070595970447E-3</c:v>
                </c:pt>
                <c:pt idx="89">
                  <c:v>2.6732209213639058E-3</c:v>
                </c:pt>
                <c:pt idx="90">
                  <c:v>2.6438087086864126E-3</c:v>
                </c:pt>
                <c:pt idx="91">
                  <c:v>2.6006796094733414E-3</c:v>
                </c:pt>
                <c:pt idx="92">
                  <c:v>2.549789589858048E-3</c:v>
                </c:pt>
                <c:pt idx="93">
                  <c:v>2.4949138678471289E-3</c:v>
                </c:pt>
                <c:pt idx="94">
                  <c:v>2.471104325719925E-3</c:v>
                </c:pt>
                <c:pt idx="95">
                  <c:v>2.4472876990342812E-3</c:v>
                </c:pt>
                <c:pt idx="96">
                  <c:v>2.439659007124978E-3</c:v>
                </c:pt>
                <c:pt idx="97">
                  <c:v>2.4345731261872783E-3</c:v>
                </c:pt>
                <c:pt idx="98">
                  <c:v>2.4424330789407228E-3</c:v>
                </c:pt>
                <c:pt idx="99">
                  <c:v>2.4788962820056631E-3</c:v>
                </c:pt>
                <c:pt idx="100">
                  <c:v>2.5182335289038876E-3</c:v>
                </c:pt>
                <c:pt idx="101">
                  <c:v>2.5456588695150356E-3</c:v>
                </c:pt>
                <c:pt idx="102">
                  <c:v>2.5705680264579422E-3</c:v>
                </c:pt>
                <c:pt idx="103">
                  <c:v>2.594497864087969E-3</c:v>
                </c:pt>
                <c:pt idx="104">
                  <c:v>2.6244548642473525E-3</c:v>
                </c:pt>
                <c:pt idx="105">
                  <c:v>2.6415531602154707E-3</c:v>
                </c:pt>
                <c:pt idx="106">
                  <c:v>2.66021927934533E-3</c:v>
                </c:pt>
                <c:pt idx="107">
                  <c:v>2.6806953235577191E-3</c:v>
                </c:pt>
                <c:pt idx="108">
                  <c:v>2.6976180142082584E-3</c:v>
                </c:pt>
                <c:pt idx="109">
                  <c:v>2.7078491146349248E-3</c:v>
                </c:pt>
                <c:pt idx="110">
                  <c:v>2.7132093316841882E-3</c:v>
                </c:pt>
                <c:pt idx="111">
                  <c:v>2.7025854379726655E-3</c:v>
                </c:pt>
                <c:pt idx="112">
                  <c:v>2.689782013939046E-3</c:v>
                </c:pt>
                <c:pt idx="113">
                  <c:v>2.667006807925254E-3</c:v>
                </c:pt>
                <c:pt idx="114">
                  <c:v>2.644578018117863E-3</c:v>
                </c:pt>
                <c:pt idx="115">
                  <c:v>2.6133615088781426E-3</c:v>
                </c:pt>
                <c:pt idx="116">
                  <c:v>2.5776181974312279E-3</c:v>
                </c:pt>
                <c:pt idx="117">
                  <c:v>2.5458441274819749E-3</c:v>
                </c:pt>
                <c:pt idx="118">
                  <c:v>2.5083829301982413E-3</c:v>
                </c:pt>
                <c:pt idx="119">
                  <c:v>2.4852175705268459E-3</c:v>
                </c:pt>
                <c:pt idx="120">
                  <c:v>2.4374094416965003E-3</c:v>
                </c:pt>
                <c:pt idx="121">
                  <c:v>2.4030105837545279E-3</c:v>
                </c:pt>
                <c:pt idx="122">
                  <c:v>2.3684253656242743E-3</c:v>
                </c:pt>
                <c:pt idx="123">
                  <c:v>2.3260733336005757E-3</c:v>
                </c:pt>
                <c:pt idx="124">
                  <c:v>2.2844477053229062E-3</c:v>
                </c:pt>
                <c:pt idx="125">
                  <c:v>2.2355442895062028E-3</c:v>
                </c:pt>
                <c:pt idx="126">
                  <c:v>2.1873225878433766E-3</c:v>
                </c:pt>
                <c:pt idx="127">
                  <c:v>2.1373211930879876E-3</c:v>
                </c:pt>
                <c:pt idx="128">
                  <c:v>2.0719486706834017E-3</c:v>
                </c:pt>
                <c:pt idx="129">
                  <c:v>2.0001724516833658E-3</c:v>
                </c:pt>
                <c:pt idx="130">
                  <c:v>1.9172965918599766E-3</c:v>
                </c:pt>
                <c:pt idx="131">
                  <c:v>1.8307468745140942E-3</c:v>
                </c:pt>
                <c:pt idx="132">
                  <c:v>1.7434577711518406E-3</c:v>
                </c:pt>
                <c:pt idx="133">
                  <c:v>1.6510508706200772E-3</c:v>
                </c:pt>
                <c:pt idx="134">
                  <c:v>1.5622580926309554E-3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A1-45D0-AB1B-E9D9E539AF2A}"/>
            </c:ext>
          </c:extLst>
        </c:ser>
        <c:ser>
          <c:idx val="6"/>
          <c:order val="6"/>
          <c:tx>
            <c:v>Line 6</c:v>
          </c:tx>
          <c:spPr>
            <a:solidFill>
              <a:srgbClr val="0066CC"/>
            </a:solidFill>
            <a:ln w="25400">
              <a:solidFill>
                <a:srgbClr val="000000"/>
              </a:solidFill>
              <a:prstDash val="solid"/>
            </a:ln>
          </c:spPr>
          <c:cat>
            <c:numRef>
              <c:f>II.D2!$A$3:$A$137</c:f>
              <c:numCache>
                <c:formatCode>General_)</c:formatCode>
                <c:ptCount val="135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cat>
          <c:val>
            <c:numRef>
              <c:f>II.D2!$H$3:$H$137</c:f>
              <c:numCache>
                <c:formatCode>0.00%</c:formatCode>
                <c:ptCount val="1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A1-45D0-AB1B-E9D9E539A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96080"/>
        <c:axId val="232298824"/>
      </c:areaChart>
      <c:catAx>
        <c:axId val="23229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0142517814727113"/>
              <c:y val="0.909090909090909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229882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298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2296080"/>
        <c:crosses val="autoZero"/>
        <c:crossBetween val="midCat"/>
        <c:majorUnit val="1.0000000000000005E-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58907363420429E-2"/>
          <c:y val="2.7972027972028045E-2"/>
          <c:w val="0.90023752969120963"/>
          <c:h val="0.82867132867132864"/>
        </c:manualLayout>
      </c:layout>
      <c:scatterChart>
        <c:scatterStyle val="smoothMarker"/>
        <c:varyColors val="0"/>
        <c:ser>
          <c:idx val="8"/>
          <c:order val="0"/>
          <c:tx>
            <c:strRef>
              <c:f>II.E1!$B$2</c:f>
              <c:strCache>
                <c:ptCount val="1"/>
                <c:pt idx="0">
                  <c:v>Fund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II.E1!$A$3:$A$52</c:f>
              <c:numCache>
                <c:formatCode>General_)</c:formatCode>
                <c:ptCount val="5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</c:numCache>
            </c:numRef>
          </c:xVal>
          <c:yVal>
            <c:numRef>
              <c:f>II.E1!$B$3:$B$52</c:f>
              <c:numCache>
                <c:formatCode>0.00</c:formatCode>
                <c:ptCount val="50"/>
                <c:pt idx="0">
                  <c:v>1.28</c:v>
                </c:pt>
                <c:pt idx="1">
                  <c:v>1.36</c:v>
                </c:pt>
                <c:pt idx="2">
                  <c:v>1.34</c:v>
                </c:pt>
                <c:pt idx="3">
                  <c:v>1.32</c:v>
                </c:pt>
                <c:pt idx="4">
                  <c:v>1.22</c:v>
                </c:pt>
                <c:pt idx="5">
                  <c:v>1.1299999999999999</c:v>
                </c:pt>
                <c:pt idx="6">
                  <c:v>1</c:v>
                </c:pt>
                <c:pt idx="7">
                  <c:v>0.9</c:v>
                </c:pt>
                <c:pt idx="8">
                  <c:v>0.85</c:v>
                </c:pt>
                <c:pt idx="9">
                  <c:v>0.92</c:v>
                </c:pt>
                <c:pt idx="10">
                  <c:v>1.0784926961363897</c:v>
                </c:pt>
                <c:pt idx="11">
                  <c:v>1.2378033045285572</c:v>
                </c:pt>
                <c:pt idx="12">
                  <c:v>1.3684598683929816</c:v>
                </c:pt>
                <c:pt idx="13">
                  <c:v>1.5188055433999601</c:v>
                </c:pt>
                <c:pt idx="14">
                  <c:v>1.5008553236195055</c:v>
                </c:pt>
                <c:pt idx="15">
                  <c:v>1.472282196504294</c:v>
                </c:pt>
                <c:pt idx="16">
                  <c:v>1.4889039569947224</c:v>
                </c:pt>
                <c:pt idx="17">
                  <c:v>1.5037652568187172</c:v>
                </c:pt>
                <c:pt idx="18">
                  <c:v>1.3840078476829445</c:v>
                </c:pt>
                <c:pt idx="19">
                  <c:v>1.324946683176442</c:v>
                </c:pt>
                <c:pt idx="20">
                  <c:v>1.2270656833927189</c:v>
                </c:pt>
                <c:pt idx="21">
                  <c:v>1.059395065419203</c:v>
                </c:pt>
                <c:pt idx="22">
                  <c:v>0.91511196914712567</c:v>
                </c:pt>
                <c:pt idx="23">
                  <c:v>0.82799649658913432</c:v>
                </c:pt>
                <c:pt idx="24">
                  <c:v>0.76255531194599391</c:v>
                </c:pt>
                <c:pt idx="25">
                  <c:v>0.70743092238767336</c:v>
                </c:pt>
                <c:pt idx="26">
                  <c:v>0.67892295344235298</c:v>
                </c:pt>
                <c:pt idx="27">
                  <c:v>0.67151549389216048</c:v>
                </c:pt>
                <c:pt idx="28">
                  <c:v>0.65536332683071019</c:v>
                </c:pt>
                <c:pt idx="29">
                  <c:v>0.61043907900488392</c:v>
                </c:pt>
                <c:pt idx="30">
                  <c:v>0.48379740552261363</c:v>
                </c:pt>
                <c:pt idx="31">
                  <c:v>0.40781267098561286</c:v>
                </c:pt>
                <c:pt idx="32">
                  <c:v>0.41624053664658028</c:v>
                </c:pt>
                <c:pt idx="33">
                  <c:v>0.48766241460475523</c:v>
                </c:pt>
                <c:pt idx="34">
                  <c:v>0.49424605475157357</c:v>
                </c:pt>
                <c:pt idx="35">
                  <c:v>0.53464288262535975</c:v>
                </c:pt>
                <c:pt idx="36">
                  <c:v>0.53217771901939726</c:v>
                </c:pt>
                <c:pt idx="37">
                  <c:v>0.49896435416793461</c:v>
                </c:pt>
                <c:pt idx="38">
                  <c:v>0.44610438657625473</c:v>
                </c:pt>
                <c:pt idx="39">
                  <c:v>0.38150314633843813</c:v>
                </c:pt>
                <c:pt idx="40">
                  <c:v>0.30668440377849232</c:v>
                </c:pt>
                <c:pt idx="41">
                  <c:v>0.22395995748823</c:v>
                </c:pt>
                <c:pt idx="42">
                  <c:v>0.1337068616208015</c:v>
                </c:pt>
                <c:pt idx="43">
                  <c:v>3.6269560503449316E-2</c:v>
                </c:pt>
                <c:pt idx="44">
                  <c:v>-6.8421120946195124E-2</c:v>
                </c:pt>
                <c:pt idx="45">
                  <c:v>-0.19202754825891261</c:v>
                </c:pt>
                <c:pt idx="46">
                  <c:v>-0.32029426619938978</c:v>
                </c:pt>
                <c:pt idx="47">
                  <c:v>-0.45775948442627301</c:v>
                </c:pt>
                <c:pt idx="48">
                  <c:v>-0.59984026341216257</c:v>
                </c:pt>
                <c:pt idx="49">
                  <c:v>-0.74599245546487991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03-449C-AB13-4BBC2EFCCDEF}"/>
            </c:ext>
          </c:extLst>
        </c:ser>
        <c:ser>
          <c:idx val="9"/>
          <c:order val="1"/>
          <c:tx>
            <c:strRef>
              <c:f>II.E1!$C$3</c:f>
              <c:strCache>
                <c:ptCount val="1"/>
                <c:pt idx="0">
                  <c:v>2025 </c:v>
                </c:pt>
              </c:strCache>
            </c:strRef>
          </c:tx>
          <c:marker>
            <c:symbol val="none"/>
          </c:marker>
          <c:dPt>
            <c:idx val="1"/>
            <c:bubble3D val="0"/>
            <c:spPr>
              <a:ln w="1905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0-4552-4897-A438-FDD59E9073D0}"/>
              </c:ext>
            </c:extLst>
          </c:dPt>
          <c:xVal>
            <c:numRef>
              <c:f>II.E1!$C$3:$C$4</c:f>
              <c:numCache>
                <c:formatCode>General_)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II.E1!$D$3:$D$4</c:f>
              <c:numCache>
                <c:formatCode>General_)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03-449C-AB13-4BBC2EFCC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98432"/>
        <c:axId val="232300000"/>
      </c:scatterChart>
      <c:valAx>
        <c:axId val="232298432"/>
        <c:scaling>
          <c:orientation val="minMax"/>
          <c:max val="2039"/>
          <c:min val="19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Beginning of January</a:t>
                </a:r>
              </a:p>
            </c:rich>
          </c:tx>
          <c:layout>
            <c:manualLayout>
              <c:xMode val="edge"/>
              <c:yMode val="edge"/>
              <c:x val="0.41330166270783941"/>
              <c:y val="0.94405594405594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2300000"/>
        <c:crosses val="autoZero"/>
        <c:crossBetween val="midCat"/>
        <c:majorUnit val="5"/>
        <c:minorUnit val="1"/>
      </c:valAx>
      <c:valAx>
        <c:axId val="232300000"/>
        <c:scaling>
          <c:orientation val="minMax"/>
          <c:max val="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2298432"/>
        <c:crosses val="autoZero"/>
        <c:crossBetween val="midCat"/>
        <c:majorUnit val="0.5"/>
        <c:minorUnit val="0.2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46562298236756E-2"/>
          <c:y val="1.8712977524529349E-2"/>
          <c:w val="0.9001435622499574"/>
          <c:h val="0.81834022871949197"/>
        </c:manualLayout>
      </c:layout>
      <c:scatterChart>
        <c:scatterStyle val="lineMarker"/>
        <c:varyColors val="0"/>
        <c:ser>
          <c:idx val="4"/>
          <c:order val="0"/>
          <c:tx>
            <c:v>Cost rate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</c:marker>
          <c:xVal>
            <c:numRef>
              <c:f>II.E2!$A$3:$A$136</c:f>
              <c:numCache>
                <c:formatCode>General_)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II.E2!$B$3:$B$136</c:f>
              <c:numCache>
                <c:formatCode>0.00%</c:formatCode>
                <c:ptCount val="134"/>
                <c:pt idx="0">
                  <c:v>1.1072878208334755E-2</c:v>
                </c:pt>
                <c:pt idx="1">
                  <c:v>1.2107284490109425E-2</c:v>
                </c:pt>
                <c:pt idx="2">
                  <c:v>1.2816446679047752E-2</c:v>
                </c:pt>
                <c:pt idx="3">
                  <c:v>1.3492434643232781E-2</c:v>
                </c:pt>
                <c:pt idx="4">
                  <c:v>1.462412739298719E-2</c:v>
                </c:pt>
                <c:pt idx="5">
                  <c:v>1.419950705916221E-2</c:v>
                </c:pt>
                <c:pt idx="6">
                  <c:v>1.4110197560458853E-2</c:v>
                </c:pt>
                <c:pt idx="7">
                  <c:v>1.533306743688723E-2</c:v>
                </c:pt>
                <c:pt idx="8">
                  <c:v>1.7881561316441096E-2</c:v>
                </c:pt>
                <c:pt idx="9">
                  <c:v>1.9309006009528635E-2</c:v>
                </c:pt>
                <c:pt idx="10">
                  <c:v>2.0279617886623434E-2</c:v>
                </c:pt>
                <c:pt idx="11">
                  <c:v>2.0877733452837388E-2</c:v>
                </c:pt>
                <c:pt idx="12">
                  <c:v>2.0611330853080763E-2</c:v>
                </c:pt>
                <c:pt idx="13">
                  <c:v>2.2629684637785679E-2</c:v>
                </c:pt>
                <c:pt idx="14">
                  <c:v>2.4624950335219702E-2</c:v>
                </c:pt>
                <c:pt idx="15">
                  <c:v>2.7172052957830397E-2</c:v>
                </c:pt>
                <c:pt idx="16">
                  <c:v>2.6195517554666727E-2</c:v>
                </c:pt>
                <c:pt idx="17">
                  <c:v>2.7082529117946126E-2</c:v>
                </c:pt>
                <c:pt idx="18">
                  <c:v>2.6838857572361506E-2</c:v>
                </c:pt>
                <c:pt idx="19">
                  <c:v>2.5971126192603056E-2</c:v>
                </c:pt>
                <c:pt idx="20">
                  <c:v>2.5554653666909195E-2</c:v>
                </c:pt>
                <c:pt idx="21">
                  <c:v>2.4489206877132817E-2</c:v>
                </c:pt>
                <c:pt idx="22">
                  <c:v>2.6374023810613659E-2</c:v>
                </c:pt>
                <c:pt idx="23">
                  <c:v>2.7151966555300829E-2</c:v>
                </c:pt>
                <c:pt idx="24">
                  <c:v>2.6843395438760097E-2</c:v>
                </c:pt>
                <c:pt idx="25">
                  <c:v>2.949108361099053E-2</c:v>
                </c:pt>
                <c:pt idx="26">
                  <c:v>3.1849429123645828E-2</c:v>
                </c:pt>
                <c:pt idx="27">
                  <c:v>3.2355896794692578E-2</c:v>
                </c:pt>
                <c:pt idx="28">
                  <c:v>3.358875530675634E-2</c:v>
                </c:pt>
                <c:pt idx="29">
                  <c:v>3.4550486826925131E-2</c:v>
                </c:pt>
                <c:pt idx="30">
                  <c:v>3.4136659896421694E-2</c:v>
                </c:pt>
                <c:pt idx="31">
                  <c:v>3.0356782645374607E-2</c:v>
                </c:pt>
                <c:pt idx="32">
                  <c:v>2.8068004853860355E-2</c:v>
                </c:pt>
                <c:pt idx="33">
                  <c:v>2.6252610618618052E-2</c:v>
                </c:pt>
                <c:pt idx="34">
                  <c:v>2.7959307723213821E-2</c:v>
                </c:pt>
                <c:pt idx="35">
                  <c:v>2.9709936647009796E-2</c:v>
                </c:pt>
                <c:pt idx="36">
                  <c:v>3.0266132180229555E-2</c:v>
                </c:pt>
                <c:pt idx="37">
                  <c:v>3.0831777367693651E-2</c:v>
                </c:pt>
                <c:pt idx="38">
                  <c:v>3.1739015908616698E-2</c:v>
                </c:pt>
                <c:pt idx="39">
                  <c:v>3.1578251444764699E-2</c:v>
                </c:pt>
                <c:pt idx="40">
                  <c:v>3.1660109254315359E-2</c:v>
                </c:pt>
                <c:pt idx="41">
                  <c:v>3.3434035201655395E-2</c:v>
                </c:pt>
                <c:pt idx="42">
                  <c:v>3.7249140634427615E-2</c:v>
                </c:pt>
                <c:pt idx="43">
                  <c:v>3.7544648611754348E-2</c:v>
                </c:pt>
                <c:pt idx="44">
                  <c:v>3.7548194607801802E-2</c:v>
                </c:pt>
                <c:pt idx="45">
                  <c:v>3.6700131033169936E-2</c:v>
                </c:pt>
                <c:pt idx="46">
                  <c:v>3.6680927205161855E-2</c:v>
                </c:pt>
                <c:pt idx="47">
                  <c:v>3.49562086778187E-2</c:v>
                </c:pt>
                <c:pt idx="48">
                  <c:v>3.4334907317633376E-2</c:v>
                </c:pt>
                <c:pt idx="49">
                  <c:v>3.4771645177642516E-2</c:v>
                </c:pt>
                <c:pt idx="50">
                  <c:v>3.4493695562718411E-2</c:v>
                </c:pt>
                <c:pt idx="51">
                  <c:v>3.4107875182608001E-2</c:v>
                </c:pt>
                <c:pt idx="52">
                  <c:v>3.4693289438804092E-2</c:v>
                </c:pt>
                <c:pt idx="53">
                  <c:v>3.5409214745808298E-2</c:v>
                </c:pt>
                <c:pt idx="54">
                  <c:v>3.3404492707305271E-2</c:v>
                </c:pt>
                <c:pt idx="55">
                  <c:v>3.3097252817256936E-2</c:v>
                </c:pt>
                <c:pt idx="56">
                  <c:v>3.3362367888813117E-2</c:v>
                </c:pt>
                <c:pt idx="57">
                  <c:v>3.3335918810616427E-2</c:v>
                </c:pt>
                <c:pt idx="58">
                  <c:v>3.3669852012427934E-2</c:v>
                </c:pt>
                <c:pt idx="59">
                  <c:v>3.4883165075317447E-2</c:v>
                </c:pt>
                <c:pt idx="60">
                  <c:v>3.6525128422911689E-2</c:v>
                </c:pt>
                <c:pt idx="61">
                  <c:v>3.7418665141699246E-2</c:v>
                </c:pt>
                <c:pt idx="62">
                  <c:v>3.8193152635708785E-2</c:v>
                </c:pt>
                <c:pt idx="63">
                  <c:v>3.8840140152714281E-2</c:v>
                </c:pt>
                <c:pt idx="64">
                  <c:v>3.9457283353275432E-2</c:v>
                </c:pt>
                <c:pt idx="65">
                  <c:v>4.0031596061794676E-2</c:v>
                </c:pt>
                <c:pt idx="66">
                  <c:v>4.0899078837657241E-2</c:v>
                </c:pt>
                <c:pt idx="67">
                  <c:v>4.2085352854151041E-2</c:v>
                </c:pt>
                <c:pt idx="68">
                  <c:v>4.266991914547761E-2</c:v>
                </c:pt>
                <c:pt idx="69">
                  <c:v>4.3347086028088649E-2</c:v>
                </c:pt>
                <c:pt idx="70">
                  <c:v>4.3790871156817408E-2</c:v>
                </c:pt>
                <c:pt idx="71">
                  <c:v>4.4154667341602914E-2</c:v>
                </c:pt>
                <c:pt idx="72">
                  <c:v>4.4432216113718247E-2</c:v>
                </c:pt>
                <c:pt idx="73">
                  <c:v>4.4671493736761075E-2</c:v>
                </c:pt>
                <c:pt idx="74">
                  <c:v>4.4900176811901719E-2</c:v>
                </c:pt>
                <c:pt idx="75">
                  <c:v>4.5068946232740575E-2</c:v>
                </c:pt>
                <c:pt idx="76">
                  <c:v>4.5182136856651046E-2</c:v>
                </c:pt>
                <c:pt idx="77">
                  <c:v>4.5287102116674305E-2</c:v>
                </c:pt>
                <c:pt idx="78">
                  <c:v>4.5395432894948205E-2</c:v>
                </c:pt>
                <c:pt idx="79">
                  <c:v>4.5492210980027314E-2</c:v>
                </c:pt>
                <c:pt idx="80">
                  <c:v>4.5579512670571719E-2</c:v>
                </c:pt>
                <c:pt idx="81">
                  <c:v>4.5645778348967693E-2</c:v>
                </c:pt>
                <c:pt idx="82">
                  <c:v>4.575093183207677E-2</c:v>
                </c:pt>
                <c:pt idx="83">
                  <c:v>4.5806488166771325E-2</c:v>
                </c:pt>
                <c:pt idx="84">
                  <c:v>4.5831011483287797E-2</c:v>
                </c:pt>
                <c:pt idx="85">
                  <c:v>4.5827808846660559E-2</c:v>
                </c:pt>
                <c:pt idx="86">
                  <c:v>4.581186537784377E-2</c:v>
                </c:pt>
                <c:pt idx="87">
                  <c:v>4.5826889972140593E-2</c:v>
                </c:pt>
                <c:pt idx="88">
                  <c:v>4.5919941279673963E-2</c:v>
                </c:pt>
                <c:pt idx="89">
                  <c:v>4.6035124724194666E-2</c:v>
                </c:pt>
                <c:pt idx="90">
                  <c:v>4.611565585607709E-2</c:v>
                </c:pt>
                <c:pt idx="91">
                  <c:v>4.6176957253369615E-2</c:v>
                </c:pt>
                <c:pt idx="92">
                  <c:v>4.6232085127432362E-2</c:v>
                </c:pt>
                <c:pt idx="93">
                  <c:v>4.635221872219019E-2</c:v>
                </c:pt>
                <c:pt idx="94">
                  <c:v>4.6468551864534302E-2</c:v>
                </c:pt>
                <c:pt idx="95">
                  <c:v>4.6620735922366485E-2</c:v>
                </c:pt>
                <c:pt idx="96">
                  <c:v>4.6780223911639433E-2</c:v>
                </c:pt>
                <c:pt idx="97">
                  <c:v>4.6966024773504318E-2</c:v>
                </c:pt>
                <c:pt idx="98">
                  <c:v>4.7204344907552737E-2</c:v>
                </c:pt>
                <c:pt idx="99">
                  <c:v>4.7447596599779124E-2</c:v>
                </c:pt>
                <c:pt idx="100">
                  <c:v>4.7673228007723265E-2</c:v>
                </c:pt>
                <c:pt idx="101">
                  <c:v>4.7894416784776614E-2</c:v>
                </c:pt>
                <c:pt idx="102">
                  <c:v>4.8102690718318276E-2</c:v>
                </c:pt>
                <c:pt idx="103">
                  <c:v>4.8328929905729512E-2</c:v>
                </c:pt>
                <c:pt idx="104">
                  <c:v>4.8532638210267383E-2</c:v>
                </c:pt>
                <c:pt idx="105">
                  <c:v>4.8729327925960117E-2</c:v>
                </c:pt>
                <c:pt idx="106">
                  <c:v>4.8918734655302262E-2</c:v>
                </c:pt>
                <c:pt idx="107">
                  <c:v>4.9095746037912752E-2</c:v>
                </c:pt>
                <c:pt idx="108">
                  <c:v>4.9264110972099463E-2</c:v>
                </c:pt>
                <c:pt idx="109">
                  <c:v>4.9412235549916909E-2</c:v>
                </c:pt>
                <c:pt idx="110">
                  <c:v>4.9526698025204825E-2</c:v>
                </c:pt>
                <c:pt idx="111">
                  <c:v>4.9626064547279115E-2</c:v>
                </c:pt>
                <c:pt idx="112">
                  <c:v>4.9697399005875782E-2</c:v>
                </c:pt>
                <c:pt idx="113">
                  <c:v>4.9757245413137773E-2</c:v>
                </c:pt>
                <c:pt idx="114">
                  <c:v>4.9793689724978864E-2</c:v>
                </c:pt>
                <c:pt idx="115">
                  <c:v>4.9815612729826306E-2</c:v>
                </c:pt>
                <c:pt idx="116">
                  <c:v>4.9837161388944846E-2</c:v>
                </c:pt>
                <c:pt idx="117">
                  <c:v>4.9846835512400087E-2</c:v>
                </c:pt>
                <c:pt idx="118">
                  <c:v>4.9865147611776885E-2</c:v>
                </c:pt>
                <c:pt idx="119">
                  <c:v>4.9848628030457795E-2</c:v>
                </c:pt>
                <c:pt idx="120">
                  <c:v>4.9838938088657886E-2</c:v>
                </c:pt>
                <c:pt idx="121">
                  <c:v>4.9824002192223001E-2</c:v>
                </c:pt>
                <c:pt idx="122">
                  <c:v>4.9793918639821022E-2</c:v>
                </c:pt>
                <c:pt idx="123">
                  <c:v>4.9752216048835063E-2</c:v>
                </c:pt>
                <c:pt idx="124">
                  <c:v>4.9694128312114783E-2</c:v>
                </c:pt>
                <c:pt idx="125">
                  <c:v>4.9636492729288155E-2</c:v>
                </c:pt>
                <c:pt idx="126">
                  <c:v>4.9570455197034118E-2</c:v>
                </c:pt>
                <c:pt idx="127">
                  <c:v>4.9470663423557867E-2</c:v>
                </c:pt>
                <c:pt idx="128">
                  <c:v>4.9352130166972118E-2</c:v>
                </c:pt>
                <c:pt idx="129">
                  <c:v>4.9208512791002058E-2</c:v>
                </c:pt>
                <c:pt idx="130">
                  <c:v>4.9054656407537332E-2</c:v>
                </c:pt>
                <c:pt idx="131">
                  <c:v>4.8897742439029467E-2</c:v>
                </c:pt>
                <c:pt idx="132">
                  <c:v>4.8733417498420986E-2</c:v>
                </c:pt>
                <c:pt idx="133">
                  <c:v>4.8575327143024177E-2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07-42D8-8A1C-45061806E03C}"/>
            </c:ext>
          </c:extLst>
        </c:ser>
        <c:ser>
          <c:idx val="2"/>
          <c:order val="1"/>
          <c:tx>
            <c:v>Payable benefits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II.E2!$A$3:$A$136</c:f>
              <c:numCache>
                <c:formatCode>General_)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II.E2!$D$4:$D$136</c:f>
              <c:numCache>
                <c:formatCode>0.00%</c:formatCode>
                <c:ptCount val="133"/>
                <c:pt idx="0">
                  <c:v>1.2107284490109425E-2</c:v>
                </c:pt>
                <c:pt idx="1">
                  <c:v>1.2816446679047752E-2</c:v>
                </c:pt>
                <c:pt idx="2">
                  <c:v>1.3492434643232781E-2</c:v>
                </c:pt>
                <c:pt idx="3">
                  <c:v>1.462412739298719E-2</c:v>
                </c:pt>
                <c:pt idx="4">
                  <c:v>1.419950705916221E-2</c:v>
                </c:pt>
                <c:pt idx="5">
                  <c:v>1.4110197560458853E-2</c:v>
                </c:pt>
                <c:pt idx="6">
                  <c:v>1.533306743688723E-2</c:v>
                </c:pt>
                <c:pt idx="7">
                  <c:v>1.7881561316441096E-2</c:v>
                </c:pt>
                <c:pt idx="8">
                  <c:v>1.9309006009528635E-2</c:v>
                </c:pt>
                <c:pt idx="9">
                  <c:v>2.0279617886623434E-2</c:v>
                </c:pt>
                <c:pt idx="10">
                  <c:v>2.0877733452837388E-2</c:v>
                </c:pt>
                <c:pt idx="11">
                  <c:v>2.0611330853080763E-2</c:v>
                </c:pt>
                <c:pt idx="12">
                  <c:v>2.2629684637785679E-2</c:v>
                </c:pt>
                <c:pt idx="13">
                  <c:v>2.4624950335219702E-2</c:v>
                </c:pt>
                <c:pt idx="14">
                  <c:v>2.7172052957830397E-2</c:v>
                </c:pt>
                <c:pt idx="15">
                  <c:v>2.6195517554666727E-2</c:v>
                </c:pt>
                <c:pt idx="16">
                  <c:v>2.7082529117946126E-2</c:v>
                </c:pt>
                <c:pt idx="17">
                  <c:v>2.6838857572361506E-2</c:v>
                </c:pt>
                <c:pt idx="18">
                  <c:v>2.5971126192603056E-2</c:v>
                </c:pt>
                <c:pt idx="19">
                  <c:v>2.5554653666909195E-2</c:v>
                </c:pt>
                <c:pt idx="20">
                  <c:v>2.4489206877132817E-2</c:v>
                </c:pt>
                <c:pt idx="21">
                  <c:v>2.6374023810613659E-2</c:v>
                </c:pt>
                <c:pt idx="22">
                  <c:v>2.7151966555300829E-2</c:v>
                </c:pt>
                <c:pt idx="23">
                  <c:v>2.6843395438760097E-2</c:v>
                </c:pt>
                <c:pt idx="24">
                  <c:v>2.949108361099053E-2</c:v>
                </c:pt>
                <c:pt idx="25">
                  <c:v>3.1849429123645828E-2</c:v>
                </c:pt>
                <c:pt idx="26">
                  <c:v>3.2355896794692578E-2</c:v>
                </c:pt>
                <c:pt idx="27">
                  <c:v>3.358875530675634E-2</c:v>
                </c:pt>
                <c:pt idx="28">
                  <c:v>3.4550486826925131E-2</c:v>
                </c:pt>
                <c:pt idx="29">
                  <c:v>3.4136659896421694E-2</c:v>
                </c:pt>
                <c:pt idx="30">
                  <c:v>3.0356782645374607E-2</c:v>
                </c:pt>
                <c:pt idx="31">
                  <c:v>2.8068004853860355E-2</c:v>
                </c:pt>
                <c:pt idx="32">
                  <c:v>2.6252610618618052E-2</c:v>
                </c:pt>
                <c:pt idx="33">
                  <c:v>2.7959307723213821E-2</c:v>
                </c:pt>
                <c:pt idx="34">
                  <c:v>2.9709936647009796E-2</c:v>
                </c:pt>
                <c:pt idx="35">
                  <c:v>3.0266132180229555E-2</c:v>
                </c:pt>
                <c:pt idx="36">
                  <c:v>3.0831777367693651E-2</c:v>
                </c:pt>
                <c:pt idx="37">
                  <c:v>3.1739015908616698E-2</c:v>
                </c:pt>
                <c:pt idx="38">
                  <c:v>3.1578251444764699E-2</c:v>
                </c:pt>
                <c:pt idx="39">
                  <c:v>3.1660109254315359E-2</c:v>
                </c:pt>
                <c:pt idx="40">
                  <c:v>3.3434035201655395E-2</c:v>
                </c:pt>
                <c:pt idx="41">
                  <c:v>3.7249140634427615E-2</c:v>
                </c:pt>
                <c:pt idx="42">
                  <c:v>3.7544648611754348E-2</c:v>
                </c:pt>
                <c:pt idx="43">
                  <c:v>3.7548194607801802E-2</c:v>
                </c:pt>
                <c:pt idx="44">
                  <c:v>3.6700131033169936E-2</c:v>
                </c:pt>
                <c:pt idx="45">
                  <c:v>3.6680927205161855E-2</c:v>
                </c:pt>
                <c:pt idx="46">
                  <c:v>3.49562086778187E-2</c:v>
                </c:pt>
                <c:pt idx="47">
                  <c:v>3.4334907317633376E-2</c:v>
                </c:pt>
                <c:pt idx="48">
                  <c:v>3.4771645177642516E-2</c:v>
                </c:pt>
                <c:pt idx="49">
                  <c:v>3.4493695562718411E-2</c:v>
                </c:pt>
                <c:pt idx="50">
                  <c:v>3.4107875182608001E-2</c:v>
                </c:pt>
                <c:pt idx="51">
                  <c:v>3.4693289438804092E-2</c:v>
                </c:pt>
                <c:pt idx="52">
                  <c:v>3.5409214745808298E-2</c:v>
                </c:pt>
                <c:pt idx="53">
                  <c:v>3.3404492707305271E-2</c:v>
                </c:pt>
                <c:pt idx="54">
                  <c:v>3.3097252817256936E-2</c:v>
                </c:pt>
                <c:pt idx="55">
                  <c:v>3.3362367888813117E-2</c:v>
                </c:pt>
                <c:pt idx="56">
                  <c:v>3.3335918810616427E-2</c:v>
                </c:pt>
                <c:pt idx="57">
                  <c:v>3.3669852012427934E-2</c:v>
                </c:pt>
                <c:pt idx="58">
                  <c:v>3.4883165075317447E-2</c:v>
                </c:pt>
                <c:pt idx="59">
                  <c:v>3.6525128422911689E-2</c:v>
                </c:pt>
                <c:pt idx="60">
                  <c:v>3.7418665141699246E-2</c:v>
                </c:pt>
                <c:pt idx="61">
                  <c:v>3.8193152635708785E-2</c:v>
                </c:pt>
                <c:pt idx="62">
                  <c:v>3.8840140152714281E-2</c:v>
                </c:pt>
                <c:pt idx="63">
                  <c:v>3.9457283353275432E-2</c:v>
                </c:pt>
                <c:pt idx="64">
                  <c:v>4.0031596061794676E-2</c:v>
                </c:pt>
                <c:pt idx="65">
                  <c:v>3.6419898910994376E-2</c:v>
                </c:pt>
                <c:pt idx="66">
                  <c:v>3.662245621135763E-2</c:v>
                </c:pt>
                <c:pt idx="67">
                  <c:v>3.6841420646569867E-2</c:v>
                </c:pt>
                <c:pt idx="68">
                  <c:v>3.7033240168466951E-2</c:v>
                </c:pt>
                <c:pt idx="69">
                  <c:v>3.7214721991234066E-2</c:v>
                </c:pt>
                <c:pt idx="70">
                  <c:v>3.7390404218723666E-2</c:v>
                </c:pt>
                <c:pt idx="71">
                  <c:v>3.7548469866044994E-2</c:v>
                </c:pt>
                <c:pt idx="72">
                  <c:v>3.7706421350738852E-2</c:v>
                </c:pt>
                <c:pt idx="73">
                  <c:v>3.7859961880014899E-2</c:v>
                </c:pt>
                <c:pt idx="74">
                  <c:v>3.7998498586067617E-2</c:v>
                </c:pt>
                <c:pt idx="75">
                  <c:v>3.8145173722023827E-2</c:v>
                </c:pt>
                <c:pt idx="76">
                  <c:v>3.8285240819351044E-2</c:v>
                </c:pt>
                <c:pt idx="77">
                  <c:v>3.8437184187590658E-2</c:v>
                </c:pt>
                <c:pt idx="78">
                  <c:v>3.8577418673768238E-2</c:v>
                </c:pt>
                <c:pt idx="79">
                  <c:v>3.8718037523451508E-2</c:v>
                </c:pt>
                <c:pt idx="80">
                  <c:v>3.8863450504522605E-2</c:v>
                </c:pt>
                <c:pt idx="81">
                  <c:v>3.9007893404016988E-2</c:v>
                </c:pt>
                <c:pt idx="82">
                  <c:v>3.9157348167444081E-2</c:v>
                </c:pt>
                <c:pt idx="83">
                  <c:v>3.9309711806761856E-2</c:v>
                </c:pt>
                <c:pt idx="84">
                  <c:v>3.9467751638089008E-2</c:v>
                </c:pt>
                <c:pt idx="85">
                  <c:v>3.9628731662225532E-2</c:v>
                </c:pt>
                <c:pt idx="86">
                  <c:v>3.9791334083890649E-2</c:v>
                </c:pt>
                <c:pt idx="87">
                  <c:v>3.995731961465103E-2</c:v>
                </c:pt>
                <c:pt idx="88">
                  <c:v>4.0127997863724431E-2</c:v>
                </c:pt>
                <c:pt idx="89">
                  <c:v>4.0299413009959914E-2</c:v>
                </c:pt>
                <c:pt idx="90">
                  <c:v>4.0471633457850681E-2</c:v>
                </c:pt>
                <c:pt idx="91">
                  <c:v>4.0643513707273045E-2</c:v>
                </c:pt>
                <c:pt idx="92">
                  <c:v>4.0813157349994668E-2</c:v>
                </c:pt>
                <c:pt idx="93">
                  <c:v>4.0980397267630676E-2</c:v>
                </c:pt>
                <c:pt idx="94">
                  <c:v>4.1145309570347122E-2</c:v>
                </c:pt>
                <c:pt idx="95">
                  <c:v>4.1308035248749701E-2</c:v>
                </c:pt>
                <c:pt idx="96">
                  <c:v>4.1468045683948518E-2</c:v>
                </c:pt>
                <c:pt idx="97">
                  <c:v>4.1629169778751904E-2</c:v>
                </c:pt>
                <c:pt idx="98">
                  <c:v>4.1785948549548209E-2</c:v>
                </c:pt>
                <c:pt idx="99">
                  <c:v>4.1944274761485031E-2</c:v>
                </c:pt>
                <c:pt idx="100">
                  <c:v>4.2099926710964353E-2</c:v>
                </c:pt>
                <c:pt idx="101">
                  <c:v>4.225362713783163E-2</c:v>
                </c:pt>
                <c:pt idx="102">
                  <c:v>4.2409356003351731E-2</c:v>
                </c:pt>
                <c:pt idx="103">
                  <c:v>4.2562469565168397E-2</c:v>
                </c:pt>
                <c:pt idx="104">
                  <c:v>4.2711567351649563E-2</c:v>
                </c:pt>
                <c:pt idx="105">
                  <c:v>4.2861387603896267E-2</c:v>
                </c:pt>
                <c:pt idx="106">
                  <c:v>4.3007748784665137E-2</c:v>
                </c:pt>
                <c:pt idx="107">
                  <c:v>4.3150194063460254E-2</c:v>
                </c:pt>
                <c:pt idx="108">
                  <c:v>4.3286853937890862E-2</c:v>
                </c:pt>
                <c:pt idx="109">
                  <c:v>4.3416461201663391E-2</c:v>
                </c:pt>
                <c:pt idx="110">
                  <c:v>4.3541543760682526E-2</c:v>
                </c:pt>
                <c:pt idx="111">
                  <c:v>4.3659832341782626E-2</c:v>
                </c:pt>
                <c:pt idx="112">
                  <c:v>4.3770451547757307E-2</c:v>
                </c:pt>
                <c:pt idx="113">
                  <c:v>4.3880382907740802E-2</c:v>
                </c:pt>
                <c:pt idx="114">
                  <c:v>4.3983999883659877E-2</c:v>
                </c:pt>
                <c:pt idx="115">
                  <c:v>4.408247845432333E-2</c:v>
                </c:pt>
                <c:pt idx="116">
                  <c:v>4.4174584623414052E-2</c:v>
                </c:pt>
                <c:pt idx="117">
                  <c:v>4.4260558364327462E-2</c:v>
                </c:pt>
                <c:pt idx="118">
                  <c:v>4.4340737143997992E-2</c:v>
                </c:pt>
                <c:pt idx="119">
                  <c:v>4.4413339306171438E-2</c:v>
                </c:pt>
                <c:pt idx="120">
                  <c:v>4.4479517384844153E-2</c:v>
                </c:pt>
                <c:pt idx="121">
                  <c:v>4.4542021282040462E-2</c:v>
                </c:pt>
                <c:pt idx="122">
                  <c:v>4.4598459253855846E-2</c:v>
                </c:pt>
                <c:pt idx="123">
                  <c:v>4.4653916009072307E-2</c:v>
                </c:pt>
                <c:pt idx="124">
                  <c:v>4.4708321543900892E-2</c:v>
                </c:pt>
                <c:pt idx="125">
                  <c:v>4.4756754995192549E-2</c:v>
                </c:pt>
                <c:pt idx="126">
                  <c:v>4.4806806494995265E-2</c:v>
                </c:pt>
                <c:pt idx="127">
                  <c:v>4.4855853225959051E-2</c:v>
                </c:pt>
                <c:pt idx="128">
                  <c:v>4.4903608851438362E-2</c:v>
                </c:pt>
                <c:pt idx="129">
                  <c:v>4.4951481031447596E-2</c:v>
                </c:pt>
                <c:pt idx="130">
                  <c:v>4.4999454965519582E-2</c:v>
                </c:pt>
                <c:pt idx="131">
                  <c:v>4.5049665330102344E-2</c:v>
                </c:pt>
                <c:pt idx="132">
                  <c:v>4.5100231843303723E-2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07-42D8-8A1C-45061806E03C}"/>
            </c:ext>
          </c:extLst>
        </c:ser>
        <c:ser>
          <c:idx val="3"/>
          <c:order val="2"/>
          <c:tx>
            <c:v>Income rate</c:v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II.E2!$A$3:$A$136</c:f>
              <c:numCache>
                <c:formatCode>General_)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II.E2!$C$3:$C$136</c:f>
              <c:numCache>
                <c:formatCode>0.00%</c:formatCode>
                <c:ptCount val="134"/>
                <c:pt idx="0">
                  <c:v>1.0948824922888274E-2</c:v>
                </c:pt>
                <c:pt idx="1">
                  <c:v>1.4812289319079264E-2</c:v>
                </c:pt>
                <c:pt idx="2">
                  <c:v>1.3584957036618417E-2</c:v>
                </c:pt>
                <c:pt idx="3">
                  <c:v>1.4145848045115025E-2</c:v>
                </c:pt>
                <c:pt idx="4">
                  <c:v>1.3218265751473788E-2</c:v>
                </c:pt>
                <c:pt idx="5">
                  <c:v>1.2812952618304877E-2</c:v>
                </c:pt>
                <c:pt idx="6">
                  <c:v>2.0832416083087252E-2</c:v>
                </c:pt>
                <c:pt idx="7">
                  <c:v>1.8769917573530363E-2</c:v>
                </c:pt>
                <c:pt idx="8">
                  <c:v>1.8971494825784523E-2</c:v>
                </c:pt>
                <c:pt idx="9">
                  <c:v>1.8012558711978498E-2</c:v>
                </c:pt>
                <c:pt idx="10">
                  <c:v>1.9028350292701297E-2</c:v>
                </c:pt>
                <c:pt idx="11">
                  <c:v>2.0786170944450535E-2</c:v>
                </c:pt>
                <c:pt idx="12">
                  <c:v>2.1718009194402598E-2</c:v>
                </c:pt>
                <c:pt idx="13">
                  <c:v>2.1622122829829355E-2</c:v>
                </c:pt>
                <c:pt idx="14">
                  <c:v>2.6537794871160873E-2</c:v>
                </c:pt>
                <c:pt idx="15">
                  <c:v>2.6623372965186173E-2</c:v>
                </c:pt>
                <c:pt idx="16">
                  <c:v>2.6586545000769287E-2</c:v>
                </c:pt>
                <c:pt idx="17">
                  <c:v>2.6468353507353513E-2</c:v>
                </c:pt>
                <c:pt idx="18">
                  <c:v>2.7448062669600311E-2</c:v>
                </c:pt>
                <c:pt idx="19">
                  <c:v>2.9317042454094722E-2</c:v>
                </c:pt>
                <c:pt idx="20">
                  <c:v>2.9237620971855571E-2</c:v>
                </c:pt>
                <c:pt idx="21">
                  <c:v>2.9236833199624144E-2</c:v>
                </c:pt>
                <c:pt idx="22">
                  <c:v>2.9244555208486154E-2</c:v>
                </c:pt>
                <c:pt idx="23">
                  <c:v>2.9217507126510812E-2</c:v>
                </c:pt>
                <c:pt idx="24">
                  <c:v>2.9380018290097516E-2</c:v>
                </c:pt>
                <c:pt idx="25">
                  <c:v>2.9438047320882482E-2</c:v>
                </c:pt>
                <c:pt idx="26">
                  <c:v>2.9388385990404987E-2</c:v>
                </c:pt>
                <c:pt idx="27">
                  <c:v>3.0615136955306557E-2</c:v>
                </c:pt>
                <c:pt idx="28">
                  <c:v>3.0549390595709387E-2</c:v>
                </c:pt>
                <c:pt idx="29">
                  <c:v>3.0555599973861571E-2</c:v>
                </c:pt>
                <c:pt idx="30">
                  <c:v>3.0591350617525409E-2</c:v>
                </c:pt>
                <c:pt idx="31">
                  <c:v>3.0749550181820962E-2</c:v>
                </c:pt>
                <c:pt idx="32">
                  <c:v>3.1018647446067551E-2</c:v>
                </c:pt>
                <c:pt idx="33">
                  <c:v>3.113718104751597E-2</c:v>
                </c:pt>
                <c:pt idx="34">
                  <c:v>3.103890298785195E-2</c:v>
                </c:pt>
                <c:pt idx="35">
                  <c:v>3.1026969002098122E-2</c:v>
                </c:pt>
                <c:pt idx="36">
                  <c:v>3.1143540790965301E-2</c:v>
                </c:pt>
                <c:pt idx="37">
                  <c:v>3.1228584543476684E-2</c:v>
                </c:pt>
                <c:pt idx="38">
                  <c:v>3.1191977027394256E-2</c:v>
                </c:pt>
                <c:pt idx="39">
                  <c:v>3.1254844623716804E-2</c:v>
                </c:pt>
                <c:pt idx="40">
                  <c:v>3.14418632031888E-2</c:v>
                </c:pt>
                <c:pt idx="41">
                  <c:v>3.1367738957856647E-2</c:v>
                </c:pt>
                <c:pt idx="42">
                  <c:v>3.1896829223221963E-2</c:v>
                </c:pt>
                <c:pt idx="43">
                  <c:v>3.2016904834436033E-2</c:v>
                </c:pt>
                <c:pt idx="44">
                  <c:v>3.2117640947980274E-2</c:v>
                </c:pt>
                <c:pt idx="45">
                  <c:v>3.2363161818000051E-2</c:v>
                </c:pt>
                <c:pt idx="46">
                  <c:v>3.3257005320056959E-2</c:v>
                </c:pt>
                <c:pt idx="47">
                  <c:v>3.3444634209168385E-2</c:v>
                </c:pt>
                <c:pt idx="48">
                  <c:v>3.3474771850198877E-2</c:v>
                </c:pt>
                <c:pt idx="49">
                  <c:v>3.354158229959156E-2</c:v>
                </c:pt>
                <c:pt idx="50">
                  <c:v>3.3581534151688609E-2</c:v>
                </c:pt>
                <c:pt idx="51">
                  <c:v>3.3260160538376521E-2</c:v>
                </c:pt>
                <c:pt idx="52">
                  <c:v>3.3458433480839864E-2</c:v>
                </c:pt>
                <c:pt idx="53">
                  <c:v>3.371124457500168E-2</c:v>
                </c:pt>
                <c:pt idx="54">
                  <c:v>3.3901041500012233E-2</c:v>
                </c:pt>
                <c:pt idx="55">
                  <c:v>3.3780695370428611E-2</c:v>
                </c:pt>
                <c:pt idx="56">
                  <c:v>3.4074736823541743E-2</c:v>
                </c:pt>
                <c:pt idx="57">
                  <c:v>3.41339864849384E-2</c:v>
                </c:pt>
                <c:pt idx="58">
                  <c:v>3.4690677905912709E-2</c:v>
                </c:pt>
                <c:pt idx="59">
                  <c:v>3.4897252414157851E-2</c:v>
                </c:pt>
                <c:pt idx="60">
                  <c:v>3.516611472893557E-2</c:v>
                </c:pt>
                <c:pt idx="61">
                  <c:v>3.5377925852065742E-2</c:v>
                </c:pt>
                <c:pt idx="62">
                  <c:v>3.55790260762772E-2</c:v>
                </c:pt>
                <c:pt idx="63">
                  <c:v>3.5782928827439525E-2</c:v>
                </c:pt>
                <c:pt idx="64">
                  <c:v>3.596546310012478E-2</c:v>
                </c:pt>
                <c:pt idx="65">
                  <c:v>3.6180783550511332E-2</c:v>
                </c:pt>
                <c:pt idx="66">
                  <c:v>3.6419898910994376E-2</c:v>
                </c:pt>
                <c:pt idx="67">
                  <c:v>3.662245621135763E-2</c:v>
                </c:pt>
                <c:pt idx="68">
                  <c:v>3.6841420646569867E-2</c:v>
                </c:pt>
                <c:pt idx="69">
                  <c:v>3.7033240168466951E-2</c:v>
                </c:pt>
                <c:pt idx="70">
                  <c:v>3.7214721991234066E-2</c:v>
                </c:pt>
                <c:pt idx="71">
                  <c:v>3.7390404218723666E-2</c:v>
                </c:pt>
                <c:pt idx="72">
                  <c:v>3.7548469866044994E-2</c:v>
                </c:pt>
                <c:pt idx="73">
                  <c:v>3.7706421350738852E-2</c:v>
                </c:pt>
                <c:pt idx="74">
                  <c:v>3.7859961880014899E-2</c:v>
                </c:pt>
                <c:pt idx="75">
                  <c:v>3.7998498586067617E-2</c:v>
                </c:pt>
                <c:pt idx="76">
                  <c:v>3.8145173722023827E-2</c:v>
                </c:pt>
                <c:pt idx="77">
                  <c:v>3.8285240819351044E-2</c:v>
                </c:pt>
                <c:pt idx="78">
                  <c:v>3.8437184187590658E-2</c:v>
                </c:pt>
                <c:pt idx="79">
                  <c:v>3.8577418673768238E-2</c:v>
                </c:pt>
                <c:pt idx="80">
                  <c:v>3.8718037523451508E-2</c:v>
                </c:pt>
                <c:pt idx="81">
                  <c:v>3.8863450504522605E-2</c:v>
                </c:pt>
                <c:pt idx="82">
                  <c:v>3.9007893404016988E-2</c:v>
                </c:pt>
                <c:pt idx="83">
                  <c:v>3.9157348167444081E-2</c:v>
                </c:pt>
                <c:pt idx="84">
                  <c:v>3.9309711806761856E-2</c:v>
                </c:pt>
                <c:pt idx="85">
                  <c:v>3.9467751638089008E-2</c:v>
                </c:pt>
                <c:pt idx="86">
                  <c:v>3.9628731662225532E-2</c:v>
                </c:pt>
                <c:pt idx="87">
                  <c:v>3.9791334083890649E-2</c:v>
                </c:pt>
                <c:pt idx="88">
                  <c:v>3.995731961465103E-2</c:v>
                </c:pt>
                <c:pt idx="89">
                  <c:v>4.0127997863724431E-2</c:v>
                </c:pt>
                <c:pt idx="90">
                  <c:v>4.0299413009959914E-2</c:v>
                </c:pt>
                <c:pt idx="91">
                  <c:v>4.0471633457850681E-2</c:v>
                </c:pt>
                <c:pt idx="92">
                  <c:v>4.0643513707273045E-2</c:v>
                </c:pt>
                <c:pt idx="93">
                  <c:v>4.0813157349994668E-2</c:v>
                </c:pt>
                <c:pt idx="94">
                  <c:v>4.0980397267630676E-2</c:v>
                </c:pt>
                <c:pt idx="95">
                  <c:v>4.1145309570347122E-2</c:v>
                </c:pt>
                <c:pt idx="96">
                  <c:v>4.1308035248749701E-2</c:v>
                </c:pt>
                <c:pt idx="97">
                  <c:v>4.1468045683948518E-2</c:v>
                </c:pt>
                <c:pt idx="98">
                  <c:v>4.1629169778751904E-2</c:v>
                </c:pt>
                <c:pt idx="99">
                  <c:v>4.1785948549548209E-2</c:v>
                </c:pt>
                <c:pt idx="100">
                  <c:v>4.1944274761485031E-2</c:v>
                </c:pt>
                <c:pt idx="101">
                  <c:v>4.2099926710964353E-2</c:v>
                </c:pt>
                <c:pt idx="102">
                  <c:v>4.225362713783163E-2</c:v>
                </c:pt>
                <c:pt idx="103">
                  <c:v>4.2409356003351731E-2</c:v>
                </c:pt>
                <c:pt idx="104">
                  <c:v>4.2562469565168397E-2</c:v>
                </c:pt>
                <c:pt idx="105">
                  <c:v>4.2711567351649563E-2</c:v>
                </c:pt>
                <c:pt idx="106">
                  <c:v>4.2861387603896267E-2</c:v>
                </c:pt>
                <c:pt idx="107">
                  <c:v>4.3007748784665137E-2</c:v>
                </c:pt>
                <c:pt idx="108">
                  <c:v>4.3150194063460254E-2</c:v>
                </c:pt>
                <c:pt idx="109">
                  <c:v>4.3286853937890862E-2</c:v>
                </c:pt>
                <c:pt idx="110">
                  <c:v>4.3416461201663391E-2</c:v>
                </c:pt>
                <c:pt idx="111">
                  <c:v>4.3541543760682526E-2</c:v>
                </c:pt>
                <c:pt idx="112">
                  <c:v>4.3659832341782626E-2</c:v>
                </c:pt>
                <c:pt idx="113">
                  <c:v>4.3770451547757307E-2</c:v>
                </c:pt>
                <c:pt idx="114">
                  <c:v>4.3880382907740802E-2</c:v>
                </c:pt>
                <c:pt idx="115">
                  <c:v>4.3983999883659877E-2</c:v>
                </c:pt>
                <c:pt idx="116">
                  <c:v>4.408247845432333E-2</c:v>
                </c:pt>
                <c:pt idx="117">
                  <c:v>4.4174584623414052E-2</c:v>
                </c:pt>
                <c:pt idx="118">
                  <c:v>4.4260558364327462E-2</c:v>
                </c:pt>
                <c:pt idx="119">
                  <c:v>4.4340737143997992E-2</c:v>
                </c:pt>
                <c:pt idx="120">
                  <c:v>4.4413339306171438E-2</c:v>
                </c:pt>
                <c:pt idx="121">
                  <c:v>4.4479517384844153E-2</c:v>
                </c:pt>
                <c:pt idx="122">
                  <c:v>4.4542021282040462E-2</c:v>
                </c:pt>
                <c:pt idx="123">
                  <c:v>4.4598459253855846E-2</c:v>
                </c:pt>
                <c:pt idx="124">
                  <c:v>4.4653916009072307E-2</c:v>
                </c:pt>
                <c:pt idx="125">
                  <c:v>4.4708321543900892E-2</c:v>
                </c:pt>
                <c:pt idx="126">
                  <c:v>4.4756754995192549E-2</c:v>
                </c:pt>
                <c:pt idx="127">
                  <c:v>4.4806806494995265E-2</c:v>
                </c:pt>
                <c:pt idx="128">
                  <c:v>4.4855853225959051E-2</c:v>
                </c:pt>
                <c:pt idx="129">
                  <c:v>4.4903608851438362E-2</c:v>
                </c:pt>
                <c:pt idx="130">
                  <c:v>4.4951481031447596E-2</c:v>
                </c:pt>
                <c:pt idx="131">
                  <c:v>4.4999454965519582E-2</c:v>
                </c:pt>
                <c:pt idx="132">
                  <c:v>4.5049665330102344E-2</c:v>
                </c:pt>
                <c:pt idx="133">
                  <c:v>4.5100231843303723E-2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07-42D8-8A1C-45061806E03C}"/>
            </c:ext>
          </c:extLst>
        </c:ser>
        <c:ser>
          <c:idx val="0"/>
          <c:order val="3"/>
          <c:tx>
            <c:v>Historical year</c:v>
          </c:tx>
          <c:spPr>
            <a:ln w="158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II.E2!$E$3:$E$4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II.E2!$F$3:$F$4</c:f>
              <c:numCache>
                <c:formatCode>0.00%</c:formatCode>
                <c:ptCount val="2"/>
                <c:pt idx="0">
                  <c:v>0</c:v>
                </c:pt>
                <c:pt idx="1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07-42D8-8A1C-45061806E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87248"/>
        <c:axId val="233084896"/>
      </c:scatterChart>
      <c:valAx>
        <c:axId val="233087248"/>
        <c:scaling>
          <c:orientation val="minMax"/>
          <c:max val="2100"/>
          <c:min val="1967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4020203278542536"/>
              <c:y val="0.909143768432936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4896"/>
        <c:crosses val="autoZero"/>
        <c:crossBetween val="midCat"/>
        <c:majorUnit val="10"/>
        <c:minorUnit val="5"/>
      </c:valAx>
      <c:valAx>
        <c:axId val="233084896"/>
        <c:scaling>
          <c:orientation val="minMax"/>
          <c:max val="8.0000000000000043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7248"/>
        <c:crossesAt val="1967"/>
        <c:crossBetween val="midCat"/>
        <c:majorUnit val="2.0000000000000011E-2"/>
        <c:minorUnit val="4.0000000000000088E-3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922283376343113E-2"/>
          <c:y val="2.7972174165633915E-2"/>
          <c:w val="0.92161520190023749"/>
          <c:h val="0.79020979020979065"/>
        </c:manualLayout>
      </c:layout>
      <c:scatterChart>
        <c:scatterStyle val="smoothMarker"/>
        <c:varyColors val="0"/>
        <c:ser>
          <c:idx val="0"/>
          <c:order val="0"/>
          <c:tx>
            <c:v>Total exp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II.F1!$A$3:$A$136</c:f>
              <c:numCache>
                <c:formatCode>General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II.F1!$C$3:$C$136</c:f>
              <c:numCache>
                <c:formatCode>0.00000</c:formatCode>
                <c:ptCount val="134"/>
                <c:pt idx="0">
                  <c:v>1.6196700761434307E-3</c:v>
                </c:pt>
                <c:pt idx="1">
                  <c:v>1.9051429494805171E-3</c:v>
                </c:pt>
                <c:pt idx="2">
                  <c:v>2.0087921266883839E-3</c:v>
                </c:pt>
                <c:pt idx="3">
                  <c:v>2.084618530882475E-3</c:v>
                </c:pt>
                <c:pt idx="4">
                  <c:v>2.090801390737005E-3</c:v>
                </c:pt>
                <c:pt idx="5">
                  <c:v>2.1057811982062554E-3</c:v>
                </c:pt>
                <c:pt idx="6">
                  <c:v>2.2099544260602119E-3</c:v>
                </c:pt>
                <c:pt idx="7">
                  <c:v>2.5660889581768046E-3</c:v>
                </c:pt>
                <c:pt idx="8">
                  <c:v>2.8902941115374458E-3</c:v>
                </c:pt>
                <c:pt idx="9">
                  <c:v>3.1368193435293468E-3</c:v>
                </c:pt>
                <c:pt idx="10">
                  <c:v>3.3113623863677303E-3</c:v>
                </c:pt>
                <c:pt idx="11">
                  <c:v>3.4585828621291298E-3</c:v>
                </c:pt>
                <c:pt idx="12">
                  <c:v>3.6580138894069486E-3</c:v>
                </c:pt>
                <c:pt idx="13">
                  <c:v>4.0416766265041681E-3</c:v>
                </c:pt>
                <c:pt idx="14">
                  <c:v>4.248078212907163E-3</c:v>
                </c:pt>
                <c:pt idx="15">
                  <c:v>4.8267952912100613E-3</c:v>
                </c:pt>
                <c:pt idx="16">
                  <c:v>5.2196182922738549E-3</c:v>
                </c:pt>
                <c:pt idx="17">
                  <c:v>5.2530160139131685E-3</c:v>
                </c:pt>
                <c:pt idx="18">
                  <c:v>5.470191842322389E-3</c:v>
                </c:pt>
                <c:pt idx="19">
                  <c:v>6.0348501801018081E-3</c:v>
                </c:pt>
                <c:pt idx="20">
                  <c:v>6.5541887322829711E-3</c:v>
                </c:pt>
                <c:pt idx="21">
                  <c:v>6.839561549282165E-3</c:v>
                </c:pt>
                <c:pt idx="22">
                  <c:v>7.0231353668893043E-3</c:v>
                </c:pt>
                <c:pt idx="23">
                  <c:v>7.3984020177272226E-3</c:v>
                </c:pt>
                <c:pt idx="24">
                  <c:v>7.7778121724559977E-3</c:v>
                </c:pt>
                <c:pt idx="25">
                  <c:v>7.9452908857420429E-3</c:v>
                </c:pt>
                <c:pt idx="26">
                  <c:v>8.1112476117189657E-3</c:v>
                </c:pt>
                <c:pt idx="27">
                  <c:v>8.3350467953813203E-3</c:v>
                </c:pt>
                <c:pt idx="28">
                  <c:v>8.7085001142414697E-3</c:v>
                </c:pt>
                <c:pt idx="29">
                  <c:v>8.7403660308751577E-3</c:v>
                </c:pt>
                <c:pt idx="30">
                  <c:v>8.6384588814277918E-3</c:v>
                </c:pt>
                <c:pt idx="31">
                  <c:v>8.6538233781204323E-3</c:v>
                </c:pt>
                <c:pt idx="32">
                  <c:v>8.6695020986595848E-3</c:v>
                </c:pt>
                <c:pt idx="33">
                  <c:v>9.0899294489343134E-3</c:v>
                </c:pt>
                <c:pt idx="34">
                  <c:v>9.8241424692012205E-3</c:v>
                </c:pt>
                <c:pt idx="35">
                  <c:v>1.0337415964415293E-2</c:v>
                </c:pt>
                <c:pt idx="36">
                  <c:v>1.0848526899792656E-2</c:v>
                </c:pt>
                <c:pt idx="37">
                  <c:v>1.1437977554929264E-2</c:v>
                </c:pt>
                <c:pt idx="38">
                  <c:v>1.1860438690386754E-2</c:v>
                </c:pt>
                <c:pt idx="39">
                  <c:v>1.5570062270244248E-2</c:v>
                </c:pt>
                <c:pt idx="40">
                  <c:v>1.6224597521750272E-2</c:v>
                </c:pt>
                <c:pt idx="41">
                  <c:v>1.6092552465386621E-2</c:v>
                </c:pt>
                <c:pt idx="42">
                  <c:v>1.822189237170364E-2</c:v>
                </c:pt>
                <c:pt idx="43">
                  <c:v>1.8468174449079014E-2</c:v>
                </c:pt>
                <c:pt idx="44">
                  <c:v>1.8743702509022894E-2</c:v>
                </c:pt>
                <c:pt idx="45">
                  <c:v>1.9017632421523382E-2</c:v>
                </c:pt>
                <c:pt idx="46">
                  <c:v>1.9027037660257273E-2</c:v>
                </c:pt>
                <c:pt idx="47">
                  <c:v>1.9802587485868838E-2</c:v>
                </c:pt>
                <c:pt idx="48">
                  <c:v>2.0327001286520385E-2</c:v>
                </c:pt>
                <c:pt idx="49">
                  <c:v>2.0665610410021532E-2</c:v>
                </c:pt>
                <c:pt idx="50">
                  <c:v>2.0795328431867943E-2</c:v>
                </c:pt>
                <c:pt idx="51">
                  <c:v>2.128054652822443E-2</c:v>
                </c:pt>
                <c:pt idx="52">
                  <c:v>2.2035490741345067E-2</c:v>
                </c:pt>
                <c:pt idx="53">
                  <c:v>2.2986828748748113E-2</c:v>
                </c:pt>
                <c:pt idx="54">
                  <c:v>2.2720791613067896E-2</c:v>
                </c:pt>
                <c:pt idx="55">
                  <c:v>2.2020346173716645E-2</c:v>
                </c:pt>
                <c:pt idx="56">
                  <c:v>2.2703552759830947E-2</c:v>
                </c:pt>
                <c:pt idx="57">
                  <c:v>2.3883145617159714E-2</c:v>
                </c:pt>
                <c:pt idx="58">
                  <c:v>2.4915176280527987E-2</c:v>
                </c:pt>
                <c:pt idx="59">
                  <c:v>2.6396153394941311E-2</c:v>
                </c:pt>
                <c:pt idx="60">
                  <c:v>2.725813985990444E-2</c:v>
                </c:pt>
                <c:pt idx="61">
                  <c:v>2.8781435447197506E-2</c:v>
                </c:pt>
                <c:pt idx="62">
                  <c:v>3.0049348364345044E-2</c:v>
                </c:pt>
                <c:pt idx="63">
                  <c:v>3.1146888052610882E-2</c:v>
                </c:pt>
                <c:pt idx="64">
                  <c:v>3.218069943502936E-2</c:v>
                </c:pt>
                <c:pt idx="65">
                  <c:v>3.2927833216746291E-2</c:v>
                </c:pt>
                <c:pt idx="66">
                  <c:v>3.4225855792476556E-2</c:v>
                </c:pt>
                <c:pt idx="67">
                  <c:v>3.5579215824210489E-2</c:v>
                </c:pt>
                <c:pt idx="68">
                  <c:v>3.6660200817363181E-2</c:v>
                </c:pt>
                <c:pt idx="69">
                  <c:v>3.7705547127188897E-2</c:v>
                </c:pt>
                <c:pt idx="70">
                  <c:v>3.8624345458355032E-2</c:v>
                </c:pt>
                <c:pt idx="71">
                  <c:v>3.9444533979529087E-2</c:v>
                </c:pt>
                <c:pt idx="72">
                  <c:v>4.0172382461840857E-2</c:v>
                </c:pt>
                <c:pt idx="73">
                  <c:v>4.0882264741631175E-2</c:v>
                </c:pt>
                <c:pt idx="74">
                  <c:v>4.1518776549047731E-2</c:v>
                </c:pt>
                <c:pt idx="75">
                  <c:v>4.21116985714877E-2</c:v>
                </c:pt>
                <c:pt idx="76">
                  <c:v>4.2625195608798502E-2</c:v>
                </c:pt>
                <c:pt idx="77">
                  <c:v>4.3104250502476842E-2</c:v>
                </c:pt>
                <c:pt idx="78">
                  <c:v>4.3568535421889799E-2</c:v>
                </c:pt>
                <c:pt idx="79">
                  <c:v>4.3980574323739717E-2</c:v>
                </c:pt>
                <c:pt idx="80">
                  <c:v>4.4328875304070689E-2</c:v>
                </c:pt>
                <c:pt idx="81">
                  <c:v>4.4625467053043433E-2</c:v>
                </c:pt>
                <c:pt idx="82">
                  <c:v>4.4824077447609141E-2</c:v>
                </c:pt>
                <c:pt idx="83">
                  <c:v>4.5005936457912621E-2</c:v>
                </c:pt>
                <c:pt idx="84">
                  <c:v>4.5221722036648634E-2</c:v>
                </c:pt>
                <c:pt idx="85">
                  <c:v>4.5453642215883633E-2</c:v>
                </c:pt>
                <c:pt idx="86">
                  <c:v>4.5708396409354854E-2</c:v>
                </c:pt>
                <c:pt idx="87">
                  <c:v>4.5988442844795981E-2</c:v>
                </c:pt>
                <c:pt idx="88">
                  <c:v>4.6311022930887465E-2</c:v>
                </c:pt>
                <c:pt idx="89">
                  <c:v>4.6641661747119791E-2</c:v>
                </c:pt>
                <c:pt idx="90">
                  <c:v>4.6984258307582419E-2</c:v>
                </c:pt>
                <c:pt idx="91">
                  <c:v>4.7326418172261402E-2</c:v>
                </c:pt>
                <c:pt idx="92">
                  <c:v>4.7665288299289413E-2</c:v>
                </c:pt>
                <c:pt idx="93">
                  <c:v>4.8006644450901068E-2</c:v>
                </c:pt>
                <c:pt idx="94">
                  <c:v>4.8343360820558519E-2</c:v>
                </c:pt>
                <c:pt idx="95">
                  <c:v>4.8675925773727369E-2</c:v>
                </c:pt>
                <c:pt idx="96">
                  <c:v>4.9009352497530502E-2</c:v>
                </c:pt>
                <c:pt idx="97">
                  <c:v>4.9354053971031278E-2</c:v>
                </c:pt>
                <c:pt idx="98">
                  <c:v>4.9710155714749862E-2</c:v>
                </c:pt>
                <c:pt idx="99">
                  <c:v>5.003955938552327E-2</c:v>
                </c:pt>
                <c:pt idx="100">
                  <c:v>5.0343770386993981E-2</c:v>
                </c:pt>
                <c:pt idx="101">
                  <c:v>5.065160431820602E-2</c:v>
                </c:pt>
                <c:pt idx="102">
                  <c:v>5.0976020646841563E-2</c:v>
                </c:pt>
                <c:pt idx="103">
                  <c:v>5.1286304830948613E-2</c:v>
                </c:pt>
                <c:pt idx="104">
                  <c:v>5.1589336429447415E-2</c:v>
                </c:pt>
                <c:pt idx="105">
                  <c:v>5.1914997611318882E-2</c:v>
                </c:pt>
                <c:pt idx="106">
                  <c:v>5.2241807542275406E-2</c:v>
                </c:pt>
                <c:pt idx="107">
                  <c:v>5.2526321367730396E-2</c:v>
                </c:pt>
                <c:pt idx="108">
                  <c:v>5.2766413142105707E-2</c:v>
                </c:pt>
                <c:pt idx="109">
                  <c:v>5.2996735979754211E-2</c:v>
                </c:pt>
                <c:pt idx="110">
                  <c:v>5.3205903504799611E-2</c:v>
                </c:pt>
                <c:pt idx="111">
                  <c:v>5.3424034752453317E-2</c:v>
                </c:pt>
                <c:pt idx="112">
                  <c:v>5.3635451530477357E-2</c:v>
                </c:pt>
                <c:pt idx="113">
                  <c:v>5.384710556714211E-2</c:v>
                </c:pt>
                <c:pt idx="114">
                  <c:v>5.4044510441217934E-2</c:v>
                </c:pt>
                <c:pt idx="115">
                  <c:v>5.4216196846208292E-2</c:v>
                </c:pt>
                <c:pt idx="116">
                  <c:v>5.4371651798862122E-2</c:v>
                </c:pt>
                <c:pt idx="117">
                  <c:v>5.4499529805658198E-2</c:v>
                </c:pt>
                <c:pt idx="118">
                  <c:v>5.4620237687796253E-2</c:v>
                </c:pt>
                <c:pt idx="119">
                  <c:v>5.4676442581275429E-2</c:v>
                </c:pt>
                <c:pt idx="120">
                  <c:v>5.47602862942606E-2</c:v>
                </c:pt>
                <c:pt idx="121">
                  <c:v>5.4816936589460047E-2</c:v>
                </c:pt>
                <c:pt idx="122">
                  <c:v>5.485235833027198E-2</c:v>
                </c:pt>
                <c:pt idx="123">
                  <c:v>5.4890742018658852E-2</c:v>
                </c:pt>
                <c:pt idx="124">
                  <c:v>5.4912619196772219E-2</c:v>
                </c:pt>
                <c:pt idx="125">
                  <c:v>5.4922062106063083E-2</c:v>
                </c:pt>
                <c:pt idx="126">
                  <c:v>5.4920487484836966E-2</c:v>
                </c:pt>
                <c:pt idx="127">
                  <c:v>5.4917065250233904E-2</c:v>
                </c:pt>
                <c:pt idx="128">
                  <c:v>5.4915450723749655E-2</c:v>
                </c:pt>
                <c:pt idx="129">
                  <c:v>5.490988210833201E-2</c:v>
                </c:pt>
                <c:pt idx="130">
                  <c:v>5.4909776381158085E-2</c:v>
                </c:pt>
                <c:pt idx="131">
                  <c:v>5.4913617032582254E-2</c:v>
                </c:pt>
                <c:pt idx="132">
                  <c:v>5.4917031627160016E-2</c:v>
                </c:pt>
                <c:pt idx="133">
                  <c:v>5.4929807776311824E-2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11-4630-AF61-784BF57A264A}"/>
            </c:ext>
          </c:extLst>
        </c:ser>
        <c:ser>
          <c:idx val="1"/>
          <c:order val="1"/>
          <c:tx>
            <c:v>Total premium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II.F1!$A$3:$A$136</c:f>
              <c:numCache>
                <c:formatCode>General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II.F1!$E$3:$E$136</c:f>
              <c:numCache>
                <c:formatCode>0.00000</c:formatCode>
                <c:ptCount val="134"/>
                <c:pt idx="0">
                  <c:v>7.4422412309466991E-4</c:v>
                </c:pt>
                <c:pt idx="1">
                  <c:v>8.844975851727587E-4</c:v>
                </c:pt>
                <c:pt idx="2">
                  <c:v>8.9817858423863644E-4</c:v>
                </c:pt>
                <c:pt idx="3">
                  <c:v>1.0211392597299384E-3</c:v>
                </c:pt>
                <c:pt idx="4">
                  <c:v>1.117740481607074E-3</c:v>
                </c:pt>
                <c:pt idx="5">
                  <c:v>1.0804370532056613E-3</c:v>
                </c:pt>
                <c:pt idx="6">
                  <c:v>1.0874323687223581E-3</c:v>
                </c:pt>
                <c:pt idx="7">
                  <c:v>1.1674539214867822E-3</c:v>
                </c:pt>
                <c:pt idx="8">
                  <c:v>1.1383431113326866E-3</c:v>
                </c:pt>
                <c:pt idx="9">
                  <c:v>1.0995979528261803E-3</c:v>
                </c:pt>
                <c:pt idx="10">
                  <c:v>1.0793414432048805E-3</c:v>
                </c:pt>
                <c:pt idx="11">
                  <c:v>1.0503491454112712E-3</c:v>
                </c:pt>
                <c:pt idx="12">
                  <c:v>1.0348925104840434E-3</c:v>
                </c:pt>
                <c:pt idx="13">
                  <c:v>1.0537887221858048E-3</c:v>
                </c:pt>
                <c:pt idx="14">
                  <c:v>1.0782525075295265E-3</c:v>
                </c:pt>
                <c:pt idx="15">
                  <c:v>1.1845843143810809E-3</c:v>
                </c:pt>
                <c:pt idx="16">
                  <c:v>1.1656458093299547E-3</c:v>
                </c:pt>
                <c:pt idx="17">
                  <c:v>1.2797161888184459E-3</c:v>
                </c:pt>
                <c:pt idx="18">
                  <c:v>1.2936220033279713E-3</c:v>
                </c:pt>
                <c:pt idx="19">
                  <c:v>1.2494453702830272E-3</c:v>
                </c:pt>
                <c:pt idx="20">
                  <c:v>1.3834605916605975E-3</c:v>
                </c:pt>
                <c:pt idx="21">
                  <c:v>1.8052347798255227E-3</c:v>
                </c:pt>
                <c:pt idx="22">
                  <c:v>2.1736822261994382E-3</c:v>
                </c:pt>
                <c:pt idx="23">
                  <c:v>1.8983271411310641E-3</c:v>
                </c:pt>
                <c:pt idx="24">
                  <c:v>1.9379262759841504E-3</c:v>
                </c:pt>
                <c:pt idx="25">
                  <c:v>1.9919246381354802E-3</c:v>
                </c:pt>
                <c:pt idx="26">
                  <c:v>2.2281648375409467E-3</c:v>
                </c:pt>
                <c:pt idx="27">
                  <c:v>2.385815417532793E-3</c:v>
                </c:pt>
                <c:pt idx="28">
                  <c:v>2.5808439518104588E-3</c:v>
                </c:pt>
                <c:pt idx="29">
                  <c:v>2.3241318538230935E-3</c:v>
                </c:pt>
                <c:pt idx="30">
                  <c:v>2.248776807182282E-3</c:v>
                </c:pt>
                <c:pt idx="31">
                  <c:v>2.1429319382704078E-3</c:v>
                </c:pt>
                <c:pt idx="32">
                  <c:v>2.1263248128057517E-3</c:v>
                </c:pt>
                <c:pt idx="33">
                  <c:v>2.0052186372543743E-3</c:v>
                </c:pt>
                <c:pt idx="34">
                  <c:v>2.1511862345702758E-3</c:v>
                </c:pt>
                <c:pt idx="35">
                  <c:v>2.293526489019964E-3</c:v>
                </c:pt>
                <c:pt idx="36">
                  <c:v>2.3918304152438143E-3</c:v>
                </c:pt>
                <c:pt idx="37">
                  <c:v>2.5730216351256049E-3</c:v>
                </c:pt>
                <c:pt idx="38">
                  <c:v>2.8786422216659506E-3</c:v>
                </c:pt>
                <c:pt idx="39">
                  <c:v>3.3539548818475526E-3</c:v>
                </c:pt>
                <c:pt idx="40">
                  <c:v>3.512688103044885E-3</c:v>
                </c:pt>
                <c:pt idx="41">
                  <c:v>3.7415779088733519E-3</c:v>
                </c:pt>
                <c:pt idx="42">
                  <c:v>4.3078875176825104E-3</c:v>
                </c:pt>
                <c:pt idx="43">
                  <c:v>3.8881645556266566E-3</c:v>
                </c:pt>
                <c:pt idx="44">
                  <c:v>4.1813684479962863E-3</c:v>
                </c:pt>
                <c:pt idx="45">
                  <c:v>4.0825481177540869E-3</c:v>
                </c:pt>
                <c:pt idx="46">
                  <c:v>4.3250421984218348E-3</c:v>
                </c:pt>
                <c:pt idx="47">
                  <c:v>4.3741621634474596E-3</c:v>
                </c:pt>
                <c:pt idx="48">
                  <c:v>4.491802860238054E-3</c:v>
                </c:pt>
                <c:pt idx="49">
                  <c:v>4.5637588070022031E-3</c:v>
                </c:pt>
                <c:pt idx="50">
                  <c:v>4.9470399763610643E-3</c:v>
                </c:pt>
                <c:pt idx="51">
                  <c:v>5.2846521725273413E-3</c:v>
                </c:pt>
                <c:pt idx="52">
                  <c:v>5.3449375256987798E-3</c:v>
                </c:pt>
                <c:pt idx="53">
                  <c:v>5.9429293222319005E-3</c:v>
                </c:pt>
                <c:pt idx="54">
                  <c:v>5.3943509576450084E-3</c:v>
                </c:pt>
                <c:pt idx="55">
                  <c:v>5.7003624691064174E-3</c:v>
                </c:pt>
                <c:pt idx="56">
                  <c:v>5.3743813717390477E-3</c:v>
                </c:pt>
                <c:pt idx="57">
                  <c:v>5.4292690993255456E-3</c:v>
                </c:pt>
                <c:pt idx="58">
                  <c:v>5.3662822862385433E-3</c:v>
                </c:pt>
                <c:pt idx="59">
                  <c:v>6.0384682179614292E-3</c:v>
                </c:pt>
                <c:pt idx="60">
                  <c:v>6.221472039112259E-3</c:v>
                </c:pt>
                <c:pt idx="61">
                  <c:v>6.7017128936272125E-3</c:v>
                </c:pt>
                <c:pt idx="62">
                  <c:v>7.0125620176835525E-3</c:v>
                </c:pt>
                <c:pt idx="63">
                  <c:v>7.8791061356911479E-3</c:v>
                </c:pt>
                <c:pt idx="64">
                  <c:v>8.1935120018792364E-3</c:v>
                </c:pt>
                <c:pt idx="65">
                  <c:v>8.4716509331974818E-3</c:v>
                </c:pt>
                <c:pt idx="66">
                  <c:v>8.889064327015743E-3</c:v>
                </c:pt>
                <c:pt idx="67">
                  <c:v>9.3060641029922755E-3</c:v>
                </c:pt>
                <c:pt idx="68">
                  <c:v>9.6605222227330555E-3</c:v>
                </c:pt>
                <c:pt idx="69">
                  <c:v>9.9555025823014481E-3</c:v>
                </c:pt>
                <c:pt idx="70">
                  <c:v>1.0217342513389667E-2</c:v>
                </c:pt>
                <c:pt idx="71">
                  <c:v>1.0450271109616438E-2</c:v>
                </c:pt>
                <c:pt idx="72">
                  <c:v>1.0661209006074618E-2</c:v>
                </c:pt>
                <c:pt idx="73">
                  <c:v>1.0863725203518363E-2</c:v>
                </c:pt>
                <c:pt idx="74">
                  <c:v>1.1047142207654266E-2</c:v>
                </c:pt>
                <c:pt idx="75">
                  <c:v>1.1215669830222647E-2</c:v>
                </c:pt>
                <c:pt idx="76">
                  <c:v>1.1363185699604173E-2</c:v>
                </c:pt>
                <c:pt idx="77">
                  <c:v>1.1501193722854856E-2</c:v>
                </c:pt>
                <c:pt idx="78">
                  <c:v>1.1632280026956692E-2</c:v>
                </c:pt>
                <c:pt idx="79">
                  <c:v>1.1747451336040941E-2</c:v>
                </c:pt>
                <c:pt idx="80">
                  <c:v>1.1844481292922437E-2</c:v>
                </c:pt>
                <c:pt idx="81">
                  <c:v>1.192422262294217E-2</c:v>
                </c:pt>
                <c:pt idx="82">
                  <c:v>1.1979598086716229E-2</c:v>
                </c:pt>
                <c:pt idx="83">
                  <c:v>1.2031990473176811E-2</c:v>
                </c:pt>
                <c:pt idx="84">
                  <c:v>1.2092426581652395E-2</c:v>
                </c:pt>
                <c:pt idx="85">
                  <c:v>1.2157954976863842E-2</c:v>
                </c:pt>
                <c:pt idx="86">
                  <c:v>1.2229499530621475E-2</c:v>
                </c:pt>
                <c:pt idx="87">
                  <c:v>1.2308336839782231E-2</c:v>
                </c:pt>
                <c:pt idx="88">
                  <c:v>1.2397545544181324E-2</c:v>
                </c:pt>
                <c:pt idx="89">
                  <c:v>1.2489066817629322E-2</c:v>
                </c:pt>
                <c:pt idx="90">
                  <c:v>1.2583401299926118E-2</c:v>
                </c:pt>
                <c:pt idx="91">
                  <c:v>1.2677547715330062E-2</c:v>
                </c:pt>
                <c:pt idx="92">
                  <c:v>1.2771473349625518E-2</c:v>
                </c:pt>
                <c:pt idx="93">
                  <c:v>1.2866019754810701E-2</c:v>
                </c:pt>
                <c:pt idx="94">
                  <c:v>1.2959331667845547E-2</c:v>
                </c:pt>
                <c:pt idx="95">
                  <c:v>1.3051829314073605E-2</c:v>
                </c:pt>
                <c:pt idx="96">
                  <c:v>1.3145096270402027E-2</c:v>
                </c:pt>
                <c:pt idx="97">
                  <c:v>1.3241387851778181E-2</c:v>
                </c:pt>
                <c:pt idx="98">
                  <c:v>1.3339080939169412E-2</c:v>
                </c:pt>
                <c:pt idx="99">
                  <c:v>1.342940205016183E-2</c:v>
                </c:pt>
                <c:pt idx="100">
                  <c:v>1.3514078518046993E-2</c:v>
                </c:pt>
                <c:pt idx="101">
                  <c:v>1.3600202972866061E-2</c:v>
                </c:pt>
                <c:pt idx="102">
                  <c:v>1.3689652371211863E-2</c:v>
                </c:pt>
                <c:pt idx="103">
                  <c:v>1.3775673169225256E-2</c:v>
                </c:pt>
                <c:pt idx="104">
                  <c:v>1.386093073203142E-2</c:v>
                </c:pt>
                <c:pt idx="105">
                  <c:v>1.3951314970970793E-2</c:v>
                </c:pt>
                <c:pt idx="106">
                  <c:v>1.4040531410835421E-2</c:v>
                </c:pt>
                <c:pt idx="107">
                  <c:v>1.4118519247577895E-2</c:v>
                </c:pt>
                <c:pt idx="108">
                  <c:v>1.4186078479146876E-2</c:v>
                </c:pt>
                <c:pt idx="109">
                  <c:v>1.4250689566511307E-2</c:v>
                </c:pt>
                <c:pt idx="110">
                  <c:v>1.4311014176992598E-2</c:v>
                </c:pt>
                <c:pt idx="111">
                  <c:v>1.4373115275687192E-2</c:v>
                </c:pt>
                <c:pt idx="112">
                  <c:v>1.4433578352841835E-2</c:v>
                </c:pt>
                <c:pt idx="113">
                  <c:v>1.4493475819175218E-2</c:v>
                </c:pt>
                <c:pt idx="114">
                  <c:v>1.4549323077364963E-2</c:v>
                </c:pt>
                <c:pt idx="115">
                  <c:v>1.4598694581231296E-2</c:v>
                </c:pt>
                <c:pt idx="116">
                  <c:v>1.4643295960707212E-2</c:v>
                </c:pt>
                <c:pt idx="117">
                  <c:v>1.4681563426071369E-2</c:v>
                </c:pt>
                <c:pt idx="118">
                  <c:v>1.4711203793473179E-2</c:v>
                </c:pt>
                <c:pt idx="119">
                  <c:v>1.4727208977073067E-2</c:v>
                </c:pt>
                <c:pt idx="120">
                  <c:v>1.4748435510568703E-2</c:v>
                </c:pt>
                <c:pt idx="121">
                  <c:v>1.4762614709793174E-2</c:v>
                </c:pt>
                <c:pt idx="122">
                  <c:v>1.4771921283388945E-2</c:v>
                </c:pt>
                <c:pt idx="123">
                  <c:v>1.4781091697061524E-2</c:v>
                </c:pt>
                <c:pt idx="124">
                  <c:v>1.4785952973650001E-2</c:v>
                </c:pt>
                <c:pt idx="125">
                  <c:v>1.4787523185535438E-2</c:v>
                </c:pt>
                <c:pt idx="126">
                  <c:v>1.4786335256589287E-2</c:v>
                </c:pt>
                <c:pt idx="127">
                  <c:v>1.4784724093663312E-2</c:v>
                </c:pt>
                <c:pt idx="128">
                  <c:v>1.4783319096629837E-2</c:v>
                </c:pt>
                <c:pt idx="129">
                  <c:v>1.4781078681731862E-2</c:v>
                </c:pt>
                <c:pt idx="130">
                  <c:v>1.4780142331275918E-2</c:v>
                </c:pt>
                <c:pt idx="131">
                  <c:v>1.478007314313716E-2</c:v>
                </c:pt>
                <c:pt idx="132">
                  <c:v>1.4780173263032069E-2</c:v>
                </c:pt>
                <c:pt idx="133">
                  <c:v>1.4782531942187161E-2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11-4630-AF61-784BF57A264A}"/>
            </c:ext>
          </c:extLst>
        </c:ser>
        <c:ser>
          <c:idx val="3"/>
          <c:order val="2"/>
          <c:tx>
            <c:v>Part B exp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II.F1!$A$3:$A$136</c:f>
              <c:numCache>
                <c:formatCode>General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II.F1!$B$3:$B$136</c:f>
              <c:numCache>
                <c:formatCode>0.00000</c:formatCode>
                <c:ptCount val="134"/>
                <c:pt idx="0">
                  <c:v>1.6196700761434307E-3</c:v>
                </c:pt>
                <c:pt idx="1">
                  <c:v>1.9051429494805171E-3</c:v>
                </c:pt>
                <c:pt idx="2">
                  <c:v>2.0087921266883839E-3</c:v>
                </c:pt>
                <c:pt idx="3">
                  <c:v>2.084618530882475E-3</c:v>
                </c:pt>
                <c:pt idx="4">
                  <c:v>2.090801390737005E-3</c:v>
                </c:pt>
                <c:pt idx="5">
                  <c:v>2.1057811982062554E-3</c:v>
                </c:pt>
                <c:pt idx="6">
                  <c:v>2.2099544260602119E-3</c:v>
                </c:pt>
                <c:pt idx="7">
                  <c:v>2.5660889581768046E-3</c:v>
                </c:pt>
                <c:pt idx="8">
                  <c:v>2.8902941115374458E-3</c:v>
                </c:pt>
                <c:pt idx="9">
                  <c:v>3.1368193435293468E-3</c:v>
                </c:pt>
                <c:pt idx="10">
                  <c:v>3.3113623863677303E-3</c:v>
                </c:pt>
                <c:pt idx="11">
                  <c:v>3.4585828621291298E-3</c:v>
                </c:pt>
                <c:pt idx="12">
                  <c:v>3.6580138894069486E-3</c:v>
                </c:pt>
                <c:pt idx="13">
                  <c:v>4.0416766265041681E-3</c:v>
                </c:pt>
                <c:pt idx="14">
                  <c:v>4.248078212907163E-3</c:v>
                </c:pt>
                <c:pt idx="15">
                  <c:v>4.8267952912100613E-3</c:v>
                </c:pt>
                <c:pt idx="16">
                  <c:v>5.2196182922738549E-3</c:v>
                </c:pt>
                <c:pt idx="17">
                  <c:v>5.2530160139131685E-3</c:v>
                </c:pt>
                <c:pt idx="18">
                  <c:v>5.470191842322389E-3</c:v>
                </c:pt>
                <c:pt idx="19">
                  <c:v>6.0348501801018081E-3</c:v>
                </c:pt>
                <c:pt idx="20">
                  <c:v>6.5541887322829711E-3</c:v>
                </c:pt>
                <c:pt idx="21">
                  <c:v>6.839561549282165E-3</c:v>
                </c:pt>
                <c:pt idx="22">
                  <c:v>7.0231353668893043E-3</c:v>
                </c:pt>
                <c:pt idx="23">
                  <c:v>7.3984020177272226E-3</c:v>
                </c:pt>
                <c:pt idx="24">
                  <c:v>7.7778121724559977E-3</c:v>
                </c:pt>
                <c:pt idx="25">
                  <c:v>7.9452908857420429E-3</c:v>
                </c:pt>
                <c:pt idx="26">
                  <c:v>8.1112476117189657E-3</c:v>
                </c:pt>
                <c:pt idx="27">
                  <c:v>8.3350467953813203E-3</c:v>
                </c:pt>
                <c:pt idx="28">
                  <c:v>8.7085001142414697E-3</c:v>
                </c:pt>
                <c:pt idx="29">
                  <c:v>8.7403660308751577E-3</c:v>
                </c:pt>
                <c:pt idx="30">
                  <c:v>8.6384588814277918E-3</c:v>
                </c:pt>
                <c:pt idx="31">
                  <c:v>8.6538233781204323E-3</c:v>
                </c:pt>
                <c:pt idx="32">
                  <c:v>8.6695020986595848E-3</c:v>
                </c:pt>
                <c:pt idx="33">
                  <c:v>9.0899294489343134E-3</c:v>
                </c:pt>
                <c:pt idx="34">
                  <c:v>9.8241424692012205E-3</c:v>
                </c:pt>
                <c:pt idx="35">
                  <c:v>1.0337415964415293E-2</c:v>
                </c:pt>
                <c:pt idx="36">
                  <c:v>1.0848526899792656E-2</c:v>
                </c:pt>
                <c:pt idx="37">
                  <c:v>1.1401962744329516E-2</c:v>
                </c:pt>
                <c:pt idx="38">
                  <c:v>1.1776231050913249E-2</c:v>
                </c:pt>
                <c:pt idx="39">
                  <c:v>1.2338263884907377E-2</c:v>
                </c:pt>
                <c:pt idx="40">
                  <c:v>1.2689986964580464E-2</c:v>
                </c:pt>
                <c:pt idx="41">
                  <c:v>1.2424882255848188E-2</c:v>
                </c:pt>
                <c:pt idx="42">
                  <c:v>1.4202511111506498E-2</c:v>
                </c:pt>
                <c:pt idx="43">
                  <c:v>1.429132984791058E-2</c:v>
                </c:pt>
                <c:pt idx="44">
                  <c:v>1.4488544557888268E-2</c:v>
                </c:pt>
                <c:pt idx="45">
                  <c:v>1.4779588798670482E-2</c:v>
                </c:pt>
                <c:pt idx="46">
                  <c:v>1.468516023857201E-2</c:v>
                </c:pt>
                <c:pt idx="47">
                  <c:v>1.513126314369982E-2</c:v>
                </c:pt>
                <c:pt idx="48">
                  <c:v>1.5410426627970054E-2</c:v>
                </c:pt>
                <c:pt idx="49">
                  <c:v>1.5712600459130192E-2</c:v>
                </c:pt>
                <c:pt idx="50">
                  <c:v>1.5988266225911145E-2</c:v>
                </c:pt>
                <c:pt idx="51">
                  <c:v>1.6538288748591392E-2</c:v>
                </c:pt>
                <c:pt idx="52">
                  <c:v>1.727953735489151E-2</c:v>
                </c:pt>
                <c:pt idx="53">
                  <c:v>1.7981410905158951E-2</c:v>
                </c:pt>
                <c:pt idx="54">
                  <c:v>1.8074223992267262E-2</c:v>
                </c:pt>
                <c:pt idx="55">
                  <c:v>1.7507591059134478E-2</c:v>
                </c:pt>
                <c:pt idx="56">
                  <c:v>1.8081605433989935E-2</c:v>
                </c:pt>
                <c:pt idx="57">
                  <c:v>1.8512814255149931E-2</c:v>
                </c:pt>
                <c:pt idx="58">
                  <c:v>1.9030547217443752E-2</c:v>
                </c:pt>
                <c:pt idx="59">
                  <c:v>1.9619138054129914E-2</c:v>
                </c:pt>
                <c:pt idx="60">
                  <c:v>2.0383140735323494E-2</c:v>
                </c:pt>
                <c:pt idx="61">
                  <c:v>2.1495219023177956E-2</c:v>
                </c:pt>
                <c:pt idx="62">
                  <c:v>2.2448181193077742E-2</c:v>
                </c:pt>
                <c:pt idx="63">
                  <c:v>2.3552557118600041E-2</c:v>
                </c:pt>
                <c:pt idx="64">
                  <c:v>2.4493442743219213E-2</c:v>
                </c:pt>
                <c:pt idx="65">
                  <c:v>2.5380180632277715E-2</c:v>
                </c:pt>
                <c:pt idx="66">
                  <c:v>2.6626800512238875E-2</c:v>
                </c:pt>
                <c:pt idx="67">
                  <c:v>2.7988505801178138E-2</c:v>
                </c:pt>
                <c:pt idx="68">
                  <c:v>2.9045096560381359E-2</c:v>
                </c:pt>
                <c:pt idx="69">
                  <c:v>3.0074594560126244E-2</c:v>
                </c:pt>
                <c:pt idx="70">
                  <c:v>3.1000425470319802E-2</c:v>
                </c:pt>
                <c:pt idx="71">
                  <c:v>3.1840823728083299E-2</c:v>
                </c:pt>
                <c:pt idx="72">
                  <c:v>3.259585349126972E-2</c:v>
                </c:pt>
                <c:pt idx="73">
                  <c:v>3.3324108199849552E-2</c:v>
                </c:pt>
                <c:pt idx="74">
                  <c:v>3.3981848912355117E-2</c:v>
                </c:pt>
                <c:pt idx="75">
                  <c:v>3.4586457523282037E-2</c:v>
                </c:pt>
                <c:pt idx="76">
                  <c:v>3.5108315800044719E-2</c:v>
                </c:pt>
                <c:pt idx="77">
                  <c:v>3.5585822732162764E-2</c:v>
                </c:pt>
                <c:pt idx="78">
                  <c:v>3.6035059669930203E-2</c:v>
                </c:pt>
                <c:pt idx="79">
                  <c:v>3.6424936758105167E-2</c:v>
                </c:pt>
                <c:pt idx="80">
                  <c:v>3.6744124863401305E-2</c:v>
                </c:pt>
                <c:pt idx="81">
                  <c:v>3.7002896579115763E-2</c:v>
                </c:pt>
                <c:pt idx="82">
                  <c:v>3.7165357515995576E-2</c:v>
                </c:pt>
                <c:pt idx="83">
                  <c:v>3.7296641700031254E-2</c:v>
                </c:pt>
                <c:pt idx="84">
                  <c:v>3.7456223200144301E-2</c:v>
                </c:pt>
                <c:pt idx="85">
                  <c:v>3.7629530170744517E-2</c:v>
                </c:pt>
                <c:pt idx="86">
                  <c:v>3.7820671112494909E-2</c:v>
                </c:pt>
                <c:pt idx="87">
                  <c:v>3.8031438243931633E-2</c:v>
                </c:pt>
                <c:pt idx="88">
                  <c:v>3.8278160716718489E-2</c:v>
                </c:pt>
                <c:pt idx="89">
                  <c:v>3.8532172503878359E-2</c:v>
                </c:pt>
                <c:pt idx="90">
                  <c:v>3.8796406410515398E-2</c:v>
                </c:pt>
                <c:pt idx="91">
                  <c:v>3.9061775992707506E-2</c:v>
                </c:pt>
                <c:pt idx="92">
                  <c:v>3.9326009457656221E-2</c:v>
                </c:pt>
                <c:pt idx="93">
                  <c:v>3.9595743429881841E-2</c:v>
                </c:pt>
                <c:pt idx="94">
                  <c:v>3.9862783070612931E-2</c:v>
                </c:pt>
                <c:pt idx="95">
                  <c:v>4.0127364789841129E-2</c:v>
                </c:pt>
                <c:pt idx="96">
                  <c:v>4.0392894305046508E-2</c:v>
                </c:pt>
                <c:pt idx="97">
                  <c:v>4.0667981984920214E-2</c:v>
                </c:pt>
                <c:pt idx="98">
                  <c:v>4.0953269556737726E-2</c:v>
                </c:pt>
                <c:pt idx="99">
                  <c:v>4.1210848587449743E-2</c:v>
                </c:pt>
                <c:pt idx="100">
                  <c:v>4.1448456390118051E-2</c:v>
                </c:pt>
                <c:pt idx="101">
                  <c:v>4.1688477937460673E-2</c:v>
                </c:pt>
                <c:pt idx="102">
                  <c:v>4.1941254241881949E-2</c:v>
                </c:pt>
                <c:pt idx="103">
                  <c:v>4.21833735317396E-2</c:v>
                </c:pt>
                <c:pt idx="104">
                  <c:v>4.2418885675579047E-2</c:v>
                </c:pt>
                <c:pt idx="105">
                  <c:v>4.2671152408028046E-2</c:v>
                </c:pt>
                <c:pt idx="106">
                  <c:v>4.2924289019293779E-2</c:v>
                </c:pt>
                <c:pt idx="107">
                  <c:v>4.3144786521507605E-2</c:v>
                </c:pt>
                <c:pt idx="108">
                  <c:v>4.3330474855301178E-2</c:v>
                </c:pt>
                <c:pt idx="109">
                  <c:v>4.35084782419295E-2</c:v>
                </c:pt>
                <c:pt idx="110">
                  <c:v>4.3669747616054723E-2</c:v>
                </c:pt>
                <c:pt idx="111">
                  <c:v>4.3838268306538877E-2</c:v>
                </c:pt>
                <c:pt idx="112">
                  <c:v>4.399993935408833E-2</c:v>
                </c:pt>
                <c:pt idx="113">
                  <c:v>4.4160653087694221E-2</c:v>
                </c:pt>
                <c:pt idx="114">
                  <c:v>4.4309700669972051E-2</c:v>
                </c:pt>
                <c:pt idx="115">
                  <c:v>4.4438792033241512E-2</c:v>
                </c:pt>
                <c:pt idx="116">
                  <c:v>4.4555748867861178E-2</c:v>
                </c:pt>
                <c:pt idx="117">
                  <c:v>4.4651090834564151E-2</c:v>
                </c:pt>
                <c:pt idx="118">
                  <c:v>4.4740861957993761E-2</c:v>
                </c:pt>
                <c:pt idx="119">
                  <c:v>4.4779877500974799E-2</c:v>
                </c:pt>
                <c:pt idx="120">
                  <c:v>4.4839813548241438E-2</c:v>
                </c:pt>
                <c:pt idx="121">
                  <c:v>4.4878180481947125E-2</c:v>
                </c:pt>
                <c:pt idx="122">
                  <c:v>4.4899091604183587E-2</c:v>
                </c:pt>
                <c:pt idx="123">
                  <c:v>4.4921628468078109E-2</c:v>
                </c:pt>
                <c:pt idx="124">
                  <c:v>4.4929601467673705E-2</c:v>
                </c:pt>
                <c:pt idx="125">
                  <c:v>4.4927885195535838E-2</c:v>
                </c:pt>
                <c:pt idx="126">
                  <c:v>4.4916829881698164E-2</c:v>
                </c:pt>
                <c:pt idx="127">
                  <c:v>4.4903334035707322E-2</c:v>
                </c:pt>
                <c:pt idx="128">
                  <c:v>4.4891175327354225E-2</c:v>
                </c:pt>
                <c:pt idx="129">
                  <c:v>4.4874511651168528E-2</c:v>
                </c:pt>
                <c:pt idx="130">
                  <c:v>4.4862107323443284E-2</c:v>
                </c:pt>
                <c:pt idx="131">
                  <c:v>4.485217025808029E-2</c:v>
                </c:pt>
                <c:pt idx="132">
                  <c:v>4.4841162107356058E-2</c:v>
                </c:pt>
                <c:pt idx="133">
                  <c:v>4.4837975513750676E-2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11-4630-AF61-784BF57A264A}"/>
            </c:ext>
          </c:extLst>
        </c:ser>
        <c:ser>
          <c:idx val="4"/>
          <c:order val="3"/>
          <c:tx>
            <c:v>Part B premium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II.F1!$A$3:$A$136</c:f>
              <c:numCache>
                <c:formatCode>General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II.F1!$D$3:$D$136</c:f>
              <c:numCache>
                <c:formatCode>0.00000</c:formatCode>
                <c:ptCount val="134"/>
                <c:pt idx="0">
                  <c:v>7.4422412309466991E-4</c:v>
                </c:pt>
                <c:pt idx="1">
                  <c:v>8.844975851727587E-4</c:v>
                </c:pt>
                <c:pt idx="2">
                  <c:v>8.9817858423863644E-4</c:v>
                </c:pt>
                <c:pt idx="3">
                  <c:v>1.0211392597299384E-3</c:v>
                </c:pt>
                <c:pt idx="4">
                  <c:v>1.117740481607074E-3</c:v>
                </c:pt>
                <c:pt idx="5">
                  <c:v>1.0804370532056613E-3</c:v>
                </c:pt>
                <c:pt idx="6">
                  <c:v>1.0874323687223581E-3</c:v>
                </c:pt>
                <c:pt idx="7">
                  <c:v>1.1674539214867822E-3</c:v>
                </c:pt>
                <c:pt idx="8">
                  <c:v>1.1383431113326866E-3</c:v>
                </c:pt>
                <c:pt idx="9">
                  <c:v>1.0995979528261803E-3</c:v>
                </c:pt>
                <c:pt idx="10">
                  <c:v>1.0793414432048805E-3</c:v>
                </c:pt>
                <c:pt idx="11">
                  <c:v>1.0503491454112712E-3</c:v>
                </c:pt>
                <c:pt idx="12">
                  <c:v>1.0348925104840434E-3</c:v>
                </c:pt>
                <c:pt idx="13">
                  <c:v>1.0537887221858048E-3</c:v>
                </c:pt>
                <c:pt idx="14">
                  <c:v>1.0782525075295265E-3</c:v>
                </c:pt>
                <c:pt idx="15">
                  <c:v>1.1845843143810809E-3</c:v>
                </c:pt>
                <c:pt idx="16">
                  <c:v>1.1656458093299547E-3</c:v>
                </c:pt>
                <c:pt idx="17">
                  <c:v>1.2797161888184459E-3</c:v>
                </c:pt>
                <c:pt idx="18">
                  <c:v>1.2936220033279713E-3</c:v>
                </c:pt>
                <c:pt idx="19">
                  <c:v>1.2494453702830272E-3</c:v>
                </c:pt>
                <c:pt idx="20">
                  <c:v>1.3834605916605975E-3</c:v>
                </c:pt>
                <c:pt idx="21">
                  <c:v>1.8052347798255227E-3</c:v>
                </c:pt>
                <c:pt idx="22">
                  <c:v>2.1736822261994382E-3</c:v>
                </c:pt>
                <c:pt idx="23">
                  <c:v>1.8983271411310641E-3</c:v>
                </c:pt>
                <c:pt idx="24">
                  <c:v>1.9379262759841504E-3</c:v>
                </c:pt>
                <c:pt idx="25">
                  <c:v>1.9919246381354802E-3</c:v>
                </c:pt>
                <c:pt idx="26">
                  <c:v>2.2281648375409467E-3</c:v>
                </c:pt>
                <c:pt idx="27">
                  <c:v>2.385815417532793E-3</c:v>
                </c:pt>
                <c:pt idx="28">
                  <c:v>2.5808439518104588E-3</c:v>
                </c:pt>
                <c:pt idx="29">
                  <c:v>2.3241318538230935E-3</c:v>
                </c:pt>
                <c:pt idx="30">
                  <c:v>2.248776807182282E-3</c:v>
                </c:pt>
                <c:pt idx="31">
                  <c:v>2.1429319382704078E-3</c:v>
                </c:pt>
                <c:pt idx="32">
                  <c:v>2.1263248128057517E-3</c:v>
                </c:pt>
                <c:pt idx="33">
                  <c:v>2.0052186372543743E-3</c:v>
                </c:pt>
                <c:pt idx="34">
                  <c:v>2.1511862345702758E-3</c:v>
                </c:pt>
                <c:pt idx="35">
                  <c:v>2.293526489019964E-3</c:v>
                </c:pt>
                <c:pt idx="36">
                  <c:v>2.3918304152438143E-3</c:v>
                </c:pt>
                <c:pt idx="37">
                  <c:v>2.5730216351256049E-3</c:v>
                </c:pt>
                <c:pt idx="38">
                  <c:v>2.8786422216659506E-3</c:v>
                </c:pt>
                <c:pt idx="39">
                  <c:v>3.1017935599438693E-3</c:v>
                </c:pt>
                <c:pt idx="40">
                  <c:v>3.2314412145235802E-3</c:v>
                </c:pt>
                <c:pt idx="41">
                  <c:v>3.4009930012169377E-3</c:v>
                </c:pt>
                <c:pt idx="42">
                  <c:v>3.8706529358712044E-3</c:v>
                </c:pt>
                <c:pt idx="43">
                  <c:v>3.4544251221694825E-3</c:v>
                </c:pt>
                <c:pt idx="44">
                  <c:v>3.6868617388229326E-3</c:v>
                </c:pt>
                <c:pt idx="45">
                  <c:v>3.5698162701401567E-3</c:v>
                </c:pt>
                <c:pt idx="46">
                  <c:v>3.7370923231293423E-3</c:v>
                </c:pt>
                <c:pt idx="47">
                  <c:v>3.7280207584180682E-3</c:v>
                </c:pt>
                <c:pt idx="48">
                  <c:v>3.7958802823385971E-3</c:v>
                </c:pt>
                <c:pt idx="49">
                  <c:v>3.8317307045259929E-3</c:v>
                </c:pt>
                <c:pt idx="50">
                  <c:v>4.1567252560538769E-3</c:v>
                </c:pt>
                <c:pt idx="51">
                  <c:v>4.5173166261682279E-3</c:v>
                </c:pt>
                <c:pt idx="52">
                  <c:v>4.6152810709317715E-3</c:v>
                </c:pt>
                <c:pt idx="53">
                  <c:v>5.202285696824023E-3</c:v>
                </c:pt>
                <c:pt idx="54">
                  <c:v>4.6766510825037638E-3</c:v>
                </c:pt>
                <c:pt idx="55">
                  <c:v>5.0256432976765646E-3</c:v>
                </c:pt>
                <c:pt idx="56">
                  <c:v>4.716233456040172E-3</c:v>
                </c:pt>
                <c:pt idx="57">
                  <c:v>4.7729014754512534E-3</c:v>
                </c:pt>
                <c:pt idx="58">
                  <c:v>4.883448307597734E-3</c:v>
                </c:pt>
                <c:pt idx="59">
                  <c:v>5.4151068707146812E-3</c:v>
                </c:pt>
                <c:pt idx="60">
                  <c:v>5.458117855345679E-3</c:v>
                </c:pt>
                <c:pt idx="61">
                  <c:v>5.8733582241764972E-3</c:v>
                </c:pt>
                <c:pt idx="62">
                  <c:v>6.1655075503864593E-3</c:v>
                </c:pt>
                <c:pt idx="63">
                  <c:v>6.499110710451594E-3</c:v>
                </c:pt>
                <c:pt idx="64">
                  <c:v>6.785492207766807E-3</c:v>
                </c:pt>
                <c:pt idx="65">
                  <c:v>7.0806749160400419E-3</c:v>
                </c:pt>
                <c:pt idx="66">
                  <c:v>7.4765791549258965E-3</c:v>
                </c:pt>
                <c:pt idx="67">
                  <c:v>7.8914464667123579E-3</c:v>
                </c:pt>
                <c:pt idx="68">
                  <c:v>8.2289693515647435E-3</c:v>
                </c:pt>
                <c:pt idx="69">
                  <c:v>8.5208269561185494E-3</c:v>
                </c:pt>
                <c:pt idx="70">
                  <c:v>8.7838457288287701E-3</c:v>
                </c:pt>
                <c:pt idx="71">
                  <c:v>9.0204313155593657E-3</c:v>
                </c:pt>
                <c:pt idx="72">
                  <c:v>9.2363380434874933E-3</c:v>
                </c:pt>
                <c:pt idx="73">
                  <c:v>9.4421672884511722E-3</c:v>
                </c:pt>
                <c:pt idx="74">
                  <c:v>9.629435324248415E-3</c:v>
                </c:pt>
                <c:pt idx="75">
                  <c:v>9.800019659987648E-3</c:v>
                </c:pt>
                <c:pt idx="76">
                  <c:v>9.9489670400365864E-3</c:v>
                </c:pt>
                <c:pt idx="77">
                  <c:v>1.0086542380273842E-2</c:v>
                </c:pt>
                <c:pt idx="78">
                  <c:v>1.0214655539952468E-2</c:v>
                </c:pt>
                <c:pt idx="79">
                  <c:v>1.0325514332942614E-2</c:v>
                </c:pt>
                <c:pt idx="80">
                  <c:v>1.0416922636106508E-2</c:v>
                </c:pt>
                <c:pt idx="81">
                  <c:v>1.0489402226540148E-2</c:v>
                </c:pt>
                <c:pt idx="82">
                  <c:v>1.05378290017918E-2</c:v>
                </c:pt>
                <c:pt idx="83">
                  <c:v>1.0580555448782837E-2</c:v>
                </c:pt>
                <c:pt idx="84">
                  <c:v>1.0630263769240983E-2</c:v>
                </c:pt>
                <c:pt idx="85">
                  <c:v>1.0684608585859786E-2</c:v>
                </c:pt>
                <c:pt idx="86">
                  <c:v>1.0744025694425497E-2</c:v>
                </c:pt>
                <c:pt idx="87">
                  <c:v>1.0809665968726947E-2</c:v>
                </c:pt>
                <c:pt idx="88">
                  <c:v>1.0884435890841548E-2</c:v>
                </c:pt>
                <c:pt idx="89">
                  <c:v>1.0961370563783018E-2</c:v>
                </c:pt>
                <c:pt idx="90">
                  <c:v>1.1040788547132781E-2</c:v>
                </c:pt>
                <c:pt idx="91">
                  <c:v>1.1120311764071193E-2</c:v>
                </c:pt>
                <c:pt idx="92">
                  <c:v>1.1200017119569269E-2</c:v>
                </c:pt>
                <c:pt idx="93">
                  <c:v>1.1280908524310183E-2</c:v>
                </c:pt>
                <c:pt idx="94">
                  <c:v>1.136092939621286E-2</c:v>
                </c:pt>
                <c:pt idx="95">
                  <c:v>1.1440452577405917E-2</c:v>
                </c:pt>
                <c:pt idx="96">
                  <c:v>1.1520758706917255E-2</c:v>
                </c:pt>
                <c:pt idx="97">
                  <c:v>1.1603763249852763E-2</c:v>
                </c:pt>
                <c:pt idx="98">
                  <c:v>1.1687940322239883E-2</c:v>
                </c:pt>
                <c:pt idx="99">
                  <c:v>1.17645521851463E-2</c:v>
                </c:pt>
                <c:pt idx="100">
                  <c:v>1.183650139699868E-2</c:v>
                </c:pt>
                <c:pt idx="101">
                  <c:v>1.190966800262676E-2</c:v>
                </c:pt>
                <c:pt idx="102">
                  <c:v>1.1985434973675537E-2</c:v>
                </c:pt>
                <c:pt idx="103">
                  <c:v>1.2058426200054925E-2</c:v>
                </c:pt>
                <c:pt idx="104">
                  <c:v>1.2130773375219221E-2</c:v>
                </c:pt>
                <c:pt idx="105">
                  <c:v>1.2207136135744175E-2</c:v>
                </c:pt>
                <c:pt idx="106">
                  <c:v>1.2282275686184077E-2</c:v>
                </c:pt>
                <c:pt idx="107">
                  <c:v>1.2348006334463424E-2</c:v>
                </c:pt>
                <c:pt idx="108">
                  <c:v>1.2405120298735264E-2</c:v>
                </c:pt>
                <c:pt idx="109">
                  <c:v>1.2459677423215548E-2</c:v>
                </c:pt>
                <c:pt idx="110">
                  <c:v>1.251078072990675E-2</c:v>
                </c:pt>
                <c:pt idx="111">
                  <c:v>1.2563335398452292E-2</c:v>
                </c:pt>
                <c:pt idx="112">
                  <c:v>1.2614224631083032E-2</c:v>
                </c:pt>
                <c:pt idx="113">
                  <c:v>1.2664320777407085E-2</c:v>
                </c:pt>
                <c:pt idx="114">
                  <c:v>1.2710852588901832E-2</c:v>
                </c:pt>
                <c:pt idx="115">
                  <c:v>1.2751995141606163E-2</c:v>
                </c:pt>
                <c:pt idx="116">
                  <c:v>1.2789139823048279E-2</c:v>
                </c:pt>
                <c:pt idx="117">
                  <c:v>1.282107542539106E-2</c:v>
                </c:pt>
                <c:pt idx="118">
                  <c:v>1.284468483554865E-2</c:v>
                </c:pt>
                <c:pt idx="119">
                  <c:v>1.2857255443711663E-2</c:v>
                </c:pt>
                <c:pt idx="120">
                  <c:v>1.2873777182572656E-2</c:v>
                </c:pt>
                <c:pt idx="121">
                  <c:v>1.2884313588353315E-2</c:v>
                </c:pt>
                <c:pt idx="122">
                  <c:v>1.2890689731416993E-2</c:v>
                </c:pt>
                <c:pt idx="123">
                  <c:v>1.2896676570470184E-2</c:v>
                </c:pt>
                <c:pt idx="124">
                  <c:v>1.2898720900582826E-2</c:v>
                </c:pt>
                <c:pt idx="125">
                  <c:v>1.2897992599248606E-2</c:v>
                </c:pt>
                <c:pt idx="126">
                  <c:v>1.2894823088372533E-2</c:v>
                </c:pt>
                <c:pt idx="127">
                  <c:v>1.2891117844582033E-2</c:v>
                </c:pt>
                <c:pt idx="128">
                  <c:v>1.2887529372551755E-2</c:v>
                </c:pt>
                <c:pt idx="129">
                  <c:v>1.2883000872330488E-2</c:v>
                </c:pt>
                <c:pt idx="130">
                  <c:v>1.2879548339072087E-2</c:v>
                </c:pt>
                <c:pt idx="131">
                  <c:v>1.2876682669667891E-2</c:v>
                </c:pt>
                <c:pt idx="132">
                  <c:v>1.2873863731491639E-2</c:v>
                </c:pt>
                <c:pt idx="133">
                  <c:v>1.2873011398018268E-2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11-4630-AF61-784BF57A264A}"/>
            </c:ext>
          </c:extLst>
        </c:ser>
        <c:ser>
          <c:idx val="2"/>
          <c:order val="4"/>
          <c:spPr>
            <a:ln w="158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II.F1!$F$3:$F$4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II.F1!$G$3:$G$4</c:f>
              <c:numCache>
                <c:formatCode>0.00%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111-4630-AF61-784BF57A2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83720"/>
        <c:axId val="233082936"/>
      </c:scatterChart>
      <c:valAx>
        <c:axId val="233083720"/>
        <c:scaling>
          <c:orientation val="minMax"/>
          <c:max val="2130"/>
          <c:min val="19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4180522565320662"/>
              <c:y val="0.919580419580419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2936"/>
        <c:crosses val="autoZero"/>
        <c:crossBetween val="midCat"/>
        <c:majorUnit val="20"/>
        <c:minorUnit val="5"/>
      </c:valAx>
      <c:valAx>
        <c:axId val="233082936"/>
        <c:scaling>
          <c:orientation val="minMax"/>
          <c:max val="6.0000000000000012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3720"/>
        <c:crossesAt val="1960"/>
        <c:crossBetween val="midCat"/>
        <c:majorUnit val="1.0000000000000005E-2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879015123109614E-2"/>
          <c:y val="2.7977946777575542E-2"/>
          <c:w val="0.88361045130641325"/>
          <c:h val="0.858037829066153"/>
        </c:manualLayout>
      </c:layout>
      <c:scatterChart>
        <c:scatterStyle val="smoothMarker"/>
        <c:varyColors val="0"/>
        <c:ser>
          <c:idx val="3"/>
          <c:order val="0"/>
          <c:tx>
            <c:v>Average OASI benefit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II.F2!$A$3:$A$137</c:f>
              <c:numCache>
                <c:formatCode>General_)</c:formatCode>
                <c:ptCount val="135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2006.01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xVal>
          <c:yVal>
            <c:numRef>
              <c:f>II.F2!$B$3:$B$137</c:f>
              <c:numCache>
                <c:formatCode>"$"#,##0</c:formatCode>
                <c:ptCount val="135"/>
                <c:pt idx="0">
                  <c:v>747.33168250159156</c:v>
                </c:pt>
                <c:pt idx="1">
                  <c:v>802.33684608477859</c:v>
                </c:pt>
                <c:pt idx="2">
                  <c:v>789.71146576276169</c:v>
                </c:pt>
                <c:pt idx="3">
                  <c:v>858.47214947931195</c:v>
                </c:pt>
                <c:pt idx="4">
                  <c:v>921.53200897595502</c:v>
                </c:pt>
                <c:pt idx="5">
                  <c:v>953.22432289185076</c:v>
                </c:pt>
                <c:pt idx="6">
                  <c:v>1063.6638732778547</c:v>
                </c:pt>
                <c:pt idx="7">
                  <c:v>1043.3283185154744</c:v>
                </c:pt>
                <c:pt idx="8">
                  <c:v>1053.1240658752156</c:v>
                </c:pt>
                <c:pt idx="9">
                  <c:v>1088.7572740356727</c:v>
                </c:pt>
                <c:pt idx="10">
                  <c:v>1110.1739441229472</c:v>
                </c:pt>
                <c:pt idx="11">
                  <c:v>1108.8282876643927</c:v>
                </c:pt>
                <c:pt idx="12">
                  <c:v>1093.9750710870744</c:v>
                </c:pt>
                <c:pt idx="13">
                  <c:v>1097.1241311851645</c:v>
                </c:pt>
                <c:pt idx="14">
                  <c:v>1146.1561611004111</c:v>
                </c:pt>
                <c:pt idx="15">
                  <c:v>1206.8858555357724</c:v>
                </c:pt>
                <c:pt idx="16">
                  <c:v>1234.8472586803362</c:v>
                </c:pt>
                <c:pt idx="17">
                  <c:v>1245.9227495261975</c:v>
                </c:pt>
                <c:pt idx="18">
                  <c:v>1255.2419226929735</c:v>
                </c:pt>
                <c:pt idx="19">
                  <c:v>1283.6931358349023</c:v>
                </c:pt>
                <c:pt idx="20">
                  <c:v>1265.3004658842956</c:v>
                </c:pt>
                <c:pt idx="21">
                  <c:v>1279.5690563740131</c:v>
                </c:pt>
                <c:pt idx="22">
                  <c:v>1284.0533816473551</c:v>
                </c:pt>
                <c:pt idx="23">
                  <c:v>1289.2791610184493</c:v>
                </c:pt>
                <c:pt idx="24">
                  <c:v>1316.2434858804706</c:v>
                </c:pt>
                <c:pt idx="25">
                  <c:v>1336.0406158306739</c:v>
                </c:pt>
                <c:pt idx="26">
                  <c:v>1348.6349532882439</c:v>
                </c:pt>
                <c:pt idx="27">
                  <c:v>1359.6540004876429</c:v>
                </c:pt>
                <c:pt idx="28">
                  <c:v>1369.8558610567218</c:v>
                </c:pt>
                <c:pt idx="29">
                  <c:v>1377.8872391413429</c:v>
                </c:pt>
                <c:pt idx="30">
                  <c:v>1399.9103980993016</c:v>
                </c:pt>
                <c:pt idx="31">
                  <c:v>1422.7582204761277</c:v>
                </c:pt>
                <c:pt idx="32">
                  <c:v>1420.5666116575831</c:v>
                </c:pt>
                <c:pt idx="33">
                  <c:v>1424.0864947825498</c:v>
                </c:pt>
                <c:pt idx="34">
                  <c:v>1450.8766066979019</c:v>
                </c:pt>
                <c:pt idx="35">
                  <c:v>1483.080731857284</c:v>
                </c:pt>
                <c:pt idx="36">
                  <c:v>1487.1245793332055</c:v>
                </c:pt>
                <c:pt idx="37">
                  <c:v>1495.8626871647145</c:v>
                </c:pt>
                <c:pt idx="38">
                  <c:v>1493.9917630422644</c:v>
                </c:pt>
                <c:pt idx="39">
                  <c:v>1523.1410117784917</c:v>
                </c:pt>
                <c:pt idx="40">
                  <c:v>1523.1410117784917</c:v>
                </c:pt>
                <c:pt idx="41">
                  <c:v>1541.5368406966595</c:v>
                </c:pt>
                <c:pt idx="42">
                  <c:v>1532.6995509215144</c:v>
                </c:pt>
                <c:pt idx="43">
                  <c:v>1641.4595967579698</c:v>
                </c:pt>
                <c:pt idx="44">
                  <c:v>1636.235086661743</c:v>
                </c:pt>
                <c:pt idx="45">
                  <c:v>1598.5865268879063</c:v>
                </c:pt>
                <c:pt idx="46">
                  <c:v>1638.9933450961103</c:v>
                </c:pt>
                <c:pt idx="47">
                  <c:v>1663.2543714294964</c:v>
                </c:pt>
                <c:pt idx="48">
                  <c:v>1683.6302813689149</c:v>
                </c:pt>
                <c:pt idx="49">
                  <c:v>1741.9032142429771</c:v>
                </c:pt>
                <c:pt idx="50">
                  <c:v>1738.7116968085463</c:v>
                </c:pt>
                <c:pt idx="51">
                  <c:v>1725.5755126805336</c:v>
                </c:pt>
                <c:pt idx="52">
                  <c:v>1738.3435151186186</c:v>
                </c:pt>
                <c:pt idx="53">
                  <c:v>1777.783926494129</c:v>
                </c:pt>
                <c:pt idx="54">
                  <c:v>1810.1128558245707</c:v>
                </c:pt>
                <c:pt idx="55">
                  <c:v>1770.6236868074816</c:v>
                </c:pt>
                <c:pt idx="56">
                  <c:v>1757.0431095529209</c:v>
                </c:pt>
                <c:pt idx="57">
                  <c:v>1863.4000469819416</c:v>
                </c:pt>
                <c:pt idx="58">
                  <c:v>1889.6576479800974</c:v>
                </c:pt>
                <c:pt idx="59">
                  <c:v>1945.3203182897605</c:v>
                </c:pt>
                <c:pt idx="60">
                  <c:v>1949.0130072765307</c:v>
                </c:pt>
                <c:pt idx="61">
                  <c:v>1972.5528570365475</c:v>
                </c:pt>
                <c:pt idx="62">
                  <c:v>1989.906022675036</c:v>
                </c:pt>
                <c:pt idx="63">
                  <c:v>2007.439074074998</c:v>
                </c:pt>
                <c:pt idx="64">
                  <c:v>2025.0361590807049</c:v>
                </c:pt>
                <c:pt idx="65">
                  <c:v>2042.4843465695019</c:v>
                </c:pt>
                <c:pt idx="66">
                  <c:v>2059.9650381844672</c:v>
                </c:pt>
                <c:pt idx="67">
                  <c:v>2077.8529233177937</c:v>
                </c:pt>
                <c:pt idx="68">
                  <c:v>2096.5751600671915</c:v>
                </c:pt>
                <c:pt idx="69">
                  <c:v>2116.0934799440433</c:v>
                </c:pt>
                <c:pt idx="70">
                  <c:v>2143.0240595594914</c:v>
                </c:pt>
                <c:pt idx="71">
                  <c:v>2168.859109169312</c:v>
                </c:pt>
                <c:pt idx="72">
                  <c:v>2195.6204599810699</c:v>
                </c:pt>
                <c:pt idx="73">
                  <c:v>2223.2681897414222</c:v>
                </c:pt>
                <c:pt idx="74">
                  <c:v>2251.8538703074892</c:v>
                </c:pt>
                <c:pt idx="75">
                  <c:v>2281.0485375523199</c:v>
                </c:pt>
                <c:pt idx="76">
                  <c:v>2310.4381487064456</c:v>
                </c:pt>
                <c:pt idx="77">
                  <c:v>2340.3296173642661</c:v>
                </c:pt>
                <c:pt idx="78">
                  <c:v>2371.0508126874665</c:v>
                </c:pt>
                <c:pt idx="79">
                  <c:v>2402.3425653401227</c:v>
                </c:pt>
                <c:pt idx="80">
                  <c:v>2431.1232769209728</c:v>
                </c:pt>
                <c:pt idx="81">
                  <c:v>2460.43272871606</c:v>
                </c:pt>
                <c:pt idx="82">
                  <c:v>2490.3720891419434</c:v>
                </c:pt>
                <c:pt idx="83">
                  <c:v>2520.8847589172929</c:v>
                </c:pt>
                <c:pt idx="84">
                  <c:v>2552.0433961309368</c:v>
                </c:pt>
                <c:pt idx="85">
                  <c:v>2584.101721157826</c:v>
                </c:pt>
                <c:pt idx="86">
                  <c:v>2617.0548309064029</c:v>
                </c:pt>
                <c:pt idx="87">
                  <c:v>2650.4415588411375</c:v>
                </c:pt>
                <c:pt idx="88">
                  <c:v>2684.4070826840075</c:v>
                </c:pt>
                <c:pt idx="89">
                  <c:v>2719.0847117130411</c:v>
                </c:pt>
                <c:pt idx="90">
                  <c:v>2754.3627706338052</c:v>
                </c:pt>
                <c:pt idx="91">
                  <c:v>2790.0157748513079</c:v>
                </c:pt>
                <c:pt idx="92">
                  <c:v>2826.1212366488689</c:v>
                </c:pt>
                <c:pt idx="93">
                  <c:v>2862.6658218990187</c:v>
                </c:pt>
                <c:pt idx="94">
                  <c:v>2899.5100324409477</c:v>
                </c:pt>
                <c:pt idx="95">
                  <c:v>2936.2745414512378</c:v>
                </c:pt>
                <c:pt idx="96">
                  <c:v>2972.929184726705</c:v>
                </c:pt>
                <c:pt idx="97">
                  <c:v>3009.5055193438852</c:v>
                </c:pt>
                <c:pt idx="98">
                  <c:v>3045.991473836571</c:v>
                </c:pt>
                <c:pt idx="99">
                  <c:v>3082.5815642256612</c:v>
                </c:pt>
                <c:pt idx="100">
                  <c:v>3119.1968984312293</c:v>
                </c:pt>
                <c:pt idx="101">
                  <c:v>3155.8054863522007</c:v>
                </c:pt>
                <c:pt idx="102">
                  <c:v>3192.5372598704525</c:v>
                </c:pt>
                <c:pt idx="103">
                  <c:v>3229.3683643091763</c:v>
                </c:pt>
                <c:pt idx="104">
                  <c:v>3266.577517676712</c:v>
                </c:pt>
                <c:pt idx="105">
                  <c:v>3303.9787843100257</c:v>
                </c:pt>
                <c:pt idx="106">
                  <c:v>3341.9598084807335</c:v>
                </c:pt>
                <c:pt idx="107">
                  <c:v>3380.9359036479882</c:v>
                </c:pt>
                <c:pt idx="108">
                  <c:v>3420.3378689205365</c:v>
                </c:pt>
                <c:pt idx="109">
                  <c:v>3459.722167408715</c:v>
                </c:pt>
                <c:pt idx="110">
                  <c:v>3499.086800796531</c:v>
                </c:pt>
                <c:pt idx="111">
                  <c:v>3538.9354856060963</c:v>
                </c:pt>
                <c:pt idx="112">
                  <c:v>3578.895104159018</c:v>
                </c:pt>
                <c:pt idx="113">
                  <c:v>3619.0460336647398</c:v>
                </c:pt>
                <c:pt idx="114">
                  <c:v>3659.5739881873942</c:v>
                </c:pt>
                <c:pt idx="115">
                  <c:v>3700.854424477202</c:v>
                </c:pt>
                <c:pt idx="116">
                  <c:v>3742.7338573053935</c:v>
                </c:pt>
                <c:pt idx="117">
                  <c:v>3785.0321188626567</c:v>
                </c:pt>
                <c:pt idx="118">
                  <c:v>3827.7767833862404</c:v>
                </c:pt>
                <c:pt idx="119">
                  <c:v>3870.8662171630767</c:v>
                </c:pt>
                <c:pt idx="120">
                  <c:v>3914.3788383678698</c:v>
                </c:pt>
                <c:pt idx="121">
                  <c:v>3958.1485587047146</c:v>
                </c:pt>
                <c:pt idx="122">
                  <c:v>4002.3187004872916</c:v>
                </c:pt>
                <c:pt idx="123">
                  <c:v>4046.8814600748246</c:v>
                </c:pt>
                <c:pt idx="124">
                  <c:v>4091.6776815980552</c:v>
                </c:pt>
                <c:pt idx="125">
                  <c:v>4137.1526984862294</c:v>
                </c:pt>
                <c:pt idx="126">
                  <c:v>4183.147124881265</c:v>
                </c:pt>
                <c:pt idx="127">
                  <c:v>4229.4868000274464</c:v>
                </c:pt>
                <c:pt idx="128">
                  <c:v>4276.5700695956984</c:v>
                </c:pt>
                <c:pt idx="129">
                  <c:v>4324.4693353591028</c:v>
                </c:pt>
                <c:pt idx="130">
                  <c:v>4373.1194988235566</c:v>
                </c:pt>
                <c:pt idx="131">
                  <c:v>4422.4036940852902</c:v>
                </c:pt>
                <c:pt idx="132">
                  <c:v>4472.360509778453</c:v>
                </c:pt>
                <c:pt idx="133">
                  <c:v>4523.0850388522695</c:v>
                </c:pt>
                <c:pt idx="134">
                  <c:v>4574.6158293019571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6A-4F08-924A-98E583EC68C0}"/>
            </c:ext>
          </c:extLst>
        </c:ser>
        <c:ser>
          <c:idx val="0"/>
          <c:order val="1"/>
          <c:tx>
            <c:v>Average SMI benefit</c:v>
          </c:tx>
          <c:spPr>
            <a:ln w="254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II.F2!$A$3:$A$137</c:f>
              <c:numCache>
                <c:formatCode>General_)</c:formatCode>
                <c:ptCount val="135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2006.01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xVal>
          <c:yVal>
            <c:numRef>
              <c:f>II.F2!$E$3:$E$137</c:f>
              <c:numCache>
                <c:formatCode>"$"#,##0</c:formatCode>
                <c:ptCount val="135"/>
                <c:pt idx="0">
                  <c:v>55.864523453198501</c:v>
                </c:pt>
                <c:pt idx="1">
                  <c:v>65.304845003251657</c:v>
                </c:pt>
                <c:pt idx="2">
                  <c:v>69.044110439923713</c:v>
                </c:pt>
                <c:pt idx="3">
                  <c:v>69.474006173521445</c:v>
                </c:pt>
                <c:pt idx="4">
                  <c:v>71.277419194085851</c:v>
                </c:pt>
                <c:pt idx="5">
                  <c:v>73.90914246460774</c:v>
                </c:pt>
                <c:pt idx="6">
                  <c:v>74.7963559078689</c:v>
                </c:pt>
                <c:pt idx="7">
                  <c:v>82.297572134528224</c:v>
                </c:pt>
                <c:pt idx="8">
                  <c:v>90.155748282437543</c:v>
                </c:pt>
                <c:pt idx="9">
                  <c:v>100.51767540968584</c:v>
                </c:pt>
                <c:pt idx="10">
                  <c:v>109.37220476734952</c:v>
                </c:pt>
                <c:pt idx="11">
                  <c:v>116.39619593707503</c:v>
                </c:pt>
                <c:pt idx="12">
                  <c:v>121.38368686080182</c:v>
                </c:pt>
                <c:pt idx="13">
                  <c:v>126.42439428532811</c:v>
                </c:pt>
                <c:pt idx="14">
                  <c:v>133.30748001054081</c:v>
                </c:pt>
                <c:pt idx="15">
                  <c:v>147.45970765610156</c:v>
                </c:pt>
                <c:pt idx="16">
                  <c:v>165.93102362865912</c:v>
                </c:pt>
                <c:pt idx="17">
                  <c:v>176.64346550114072</c:v>
                </c:pt>
                <c:pt idx="18">
                  <c:v>187.33930521848913</c:v>
                </c:pt>
                <c:pt idx="19">
                  <c:v>211.71748656011127</c:v>
                </c:pt>
                <c:pt idx="20">
                  <c:v>231.63620601004209</c:v>
                </c:pt>
                <c:pt idx="21">
                  <c:v>245.52544964589671</c:v>
                </c:pt>
                <c:pt idx="22">
                  <c:v>255.93494015899495</c:v>
                </c:pt>
                <c:pt idx="23">
                  <c:v>266.47383123630186</c:v>
                </c:pt>
                <c:pt idx="24">
                  <c:v>273.25272969896946</c:v>
                </c:pt>
                <c:pt idx="25">
                  <c:v>281.60658795896489</c:v>
                </c:pt>
                <c:pt idx="26">
                  <c:v>288.83774277830497</c:v>
                </c:pt>
                <c:pt idx="27">
                  <c:v>304.13871597812351</c:v>
                </c:pt>
                <c:pt idx="28">
                  <c:v>319.73270802294422</c:v>
                </c:pt>
                <c:pt idx="29">
                  <c:v>324.87146710235191</c:v>
                </c:pt>
                <c:pt idx="30">
                  <c:v>332.87318245036823</c:v>
                </c:pt>
                <c:pt idx="31">
                  <c:v>344.7372389835129</c:v>
                </c:pt>
                <c:pt idx="32">
                  <c:v>356.19125296622894</c:v>
                </c:pt>
                <c:pt idx="33">
                  <c:v>380.96263520561178</c:v>
                </c:pt>
                <c:pt idx="34">
                  <c:v>409.95169587782004</c:v>
                </c:pt>
                <c:pt idx="35">
                  <c:v>435.62245448561038</c:v>
                </c:pt>
                <c:pt idx="36">
                  <c:v>462.01379842141108</c:v>
                </c:pt>
                <c:pt idx="37">
                  <c:v>497.24987803054182</c:v>
                </c:pt>
                <c:pt idx="38">
                  <c:v>516.89233278024551</c:v>
                </c:pt>
                <c:pt idx="39">
                  <c:v>538.07403568896052</c:v>
                </c:pt>
                <c:pt idx="40">
                  <c:v>731.63794105796046</c:v>
                </c:pt>
                <c:pt idx="41">
                  <c:v>758.29551027653088</c:v>
                </c:pt>
                <c:pt idx="42">
                  <c:v>766.7403752772866</c:v>
                </c:pt>
                <c:pt idx="43">
                  <c:v>807.4681856069094</c:v>
                </c:pt>
                <c:pt idx="44">
                  <c:v>814.11814878379766</c:v>
                </c:pt>
                <c:pt idx="45">
                  <c:v>806.70784640601687</c:v>
                </c:pt>
                <c:pt idx="46">
                  <c:v>803.19532324915303</c:v>
                </c:pt>
                <c:pt idx="47">
                  <c:v>798.48894796766353</c:v>
                </c:pt>
                <c:pt idx="48">
                  <c:v>828.06771275073049</c:v>
                </c:pt>
                <c:pt idx="49">
                  <c:v>864.3505691853486</c:v>
                </c:pt>
                <c:pt idx="50">
                  <c:v>867.23785592738648</c:v>
                </c:pt>
                <c:pt idx="51">
                  <c:v>864.90312419020654</c:v>
                </c:pt>
                <c:pt idx="52">
                  <c:v>886.8970061236264</c:v>
                </c:pt>
                <c:pt idx="53">
                  <c:v>917.73751613992533</c:v>
                </c:pt>
                <c:pt idx="54">
                  <c:v>916.5532644491235</c:v>
                </c:pt>
                <c:pt idx="55">
                  <c:v>930.81160083735676</c:v>
                </c:pt>
                <c:pt idx="56">
                  <c:v>894.97283506795725</c:v>
                </c:pt>
                <c:pt idx="57">
                  <c:v>929.14337874626824</c:v>
                </c:pt>
                <c:pt idx="58">
                  <c:v>977.09957862396482</c:v>
                </c:pt>
                <c:pt idx="59">
                  <c:v>1022.3394064023228</c:v>
                </c:pt>
                <c:pt idx="60">
                  <c:v>1086.3647575723987</c:v>
                </c:pt>
                <c:pt idx="61">
                  <c:v>1106.3306011411335</c:v>
                </c:pt>
                <c:pt idx="62">
                  <c:v>1152.2553246931009</c:v>
                </c:pt>
                <c:pt idx="63">
                  <c:v>1192.992501651393</c:v>
                </c:pt>
                <c:pt idx="64">
                  <c:v>1232.1765476850785</c:v>
                </c:pt>
                <c:pt idx="65">
                  <c:v>1273.8555897526114</c:v>
                </c:pt>
                <c:pt idx="66">
                  <c:v>1306.3950296068476</c:v>
                </c:pt>
                <c:pt idx="67">
                  <c:v>1363.2688790023969</c:v>
                </c:pt>
                <c:pt idx="68">
                  <c:v>1422.4265910495551</c:v>
                </c:pt>
                <c:pt idx="69">
                  <c:v>1470.9961854254857</c:v>
                </c:pt>
                <c:pt idx="70">
                  <c:v>1518.4410923303053</c:v>
                </c:pt>
                <c:pt idx="71">
                  <c:v>1566.8386829899603</c:v>
                </c:pt>
                <c:pt idx="72">
                  <c:v>1615.7967721087659</c:v>
                </c:pt>
                <c:pt idx="73">
                  <c:v>1663.9543763677689</c:v>
                </c:pt>
                <c:pt idx="74">
                  <c:v>1711.4749165184667</c:v>
                </c:pt>
                <c:pt idx="75">
                  <c:v>1758.1569246112897</c:v>
                </c:pt>
                <c:pt idx="76">
                  <c:v>1803.1990528148806</c:v>
                </c:pt>
                <c:pt idx="77">
                  <c:v>1846.2447290548157</c:v>
                </c:pt>
                <c:pt idx="78">
                  <c:v>1887.2078686734858</c:v>
                </c:pt>
                <c:pt idx="79">
                  <c:v>1926.1294840270943</c:v>
                </c:pt>
                <c:pt idx="80">
                  <c:v>1962.8212981445117</c:v>
                </c:pt>
                <c:pt idx="81">
                  <c:v>1997.4119173538797</c:v>
                </c:pt>
                <c:pt idx="82">
                  <c:v>2029.5085428092634</c:v>
                </c:pt>
                <c:pt idx="83">
                  <c:v>2059.2922411641398</c:v>
                </c:pt>
                <c:pt idx="84">
                  <c:v>2086.167341824585</c:v>
                </c:pt>
                <c:pt idx="85">
                  <c:v>2114.0416033272982</c:v>
                </c:pt>
                <c:pt idx="86">
                  <c:v>2142.6347487259213</c:v>
                </c:pt>
                <c:pt idx="87">
                  <c:v>2172.0767811987512</c:v>
                </c:pt>
                <c:pt idx="88">
                  <c:v>2201.5671607769327</c:v>
                </c:pt>
                <c:pt idx="89">
                  <c:v>2230.6305846217601</c:v>
                </c:pt>
                <c:pt idx="90">
                  <c:v>2260.2852590489138</c:v>
                </c:pt>
                <c:pt idx="91">
                  <c:v>2291.2866042517876</c:v>
                </c:pt>
                <c:pt idx="92">
                  <c:v>2323.6637555617422</c:v>
                </c:pt>
                <c:pt idx="93">
                  <c:v>2356.8449588073449</c:v>
                </c:pt>
                <c:pt idx="94">
                  <c:v>2390.4914209324693</c:v>
                </c:pt>
                <c:pt idx="95">
                  <c:v>2425.0656955647314</c:v>
                </c:pt>
                <c:pt idx="96">
                  <c:v>2459.5398355357843</c:v>
                </c:pt>
                <c:pt idx="97">
                  <c:v>2494.2837548353186</c:v>
                </c:pt>
                <c:pt idx="98">
                  <c:v>2529.2206685018773</c:v>
                </c:pt>
                <c:pt idx="99">
                  <c:v>2563.6769436093764</c:v>
                </c:pt>
                <c:pt idx="100">
                  <c:v>2596.722234091565</c:v>
                </c:pt>
                <c:pt idx="101">
                  <c:v>2630.1132532450342</c:v>
                </c:pt>
                <c:pt idx="102">
                  <c:v>2663.2703309288745</c:v>
                </c:pt>
                <c:pt idx="103">
                  <c:v>2696.4172539610995</c:v>
                </c:pt>
                <c:pt idx="104">
                  <c:v>2729.1894415687025</c:v>
                </c:pt>
                <c:pt idx="105">
                  <c:v>2762.0395319795566</c:v>
                </c:pt>
                <c:pt idx="106">
                  <c:v>2794.8341503665492</c:v>
                </c:pt>
                <c:pt idx="107">
                  <c:v>2827.8266967197201</c:v>
                </c:pt>
                <c:pt idx="108">
                  <c:v>2861.5455453206273</c:v>
                </c:pt>
                <c:pt idx="109">
                  <c:v>2895.730348816378</c:v>
                </c:pt>
                <c:pt idx="110">
                  <c:v>2930.5246118553223</c:v>
                </c:pt>
                <c:pt idx="111">
                  <c:v>2966.0822377901081</c:v>
                </c:pt>
                <c:pt idx="112">
                  <c:v>3002.5581911533927</c:v>
                </c:pt>
                <c:pt idx="113">
                  <c:v>3039.7544273495519</c:v>
                </c:pt>
                <c:pt idx="114">
                  <c:v>3077.46474190544</c:v>
                </c:pt>
                <c:pt idx="115">
                  <c:v>3116.0563462904779</c:v>
                </c:pt>
                <c:pt idx="116">
                  <c:v>3156.043639791641</c:v>
                </c:pt>
                <c:pt idx="117">
                  <c:v>3196.9910481889192</c:v>
                </c:pt>
                <c:pt idx="118">
                  <c:v>3238.7126722889338</c:v>
                </c:pt>
                <c:pt idx="119">
                  <c:v>3281.2185397409476</c:v>
                </c:pt>
                <c:pt idx="120">
                  <c:v>3325.1260289816928</c:v>
                </c:pt>
                <c:pt idx="121">
                  <c:v>3369.5502276627572</c:v>
                </c:pt>
                <c:pt idx="122">
                  <c:v>3414.8782482741435</c:v>
                </c:pt>
                <c:pt idx="123">
                  <c:v>3461.261645952558</c:v>
                </c:pt>
                <c:pt idx="124">
                  <c:v>3508.4345403433795</c:v>
                </c:pt>
                <c:pt idx="125">
                  <c:v>3556.0926176907292</c:v>
                </c:pt>
                <c:pt idx="126">
                  <c:v>3604.1346673111475</c:v>
                </c:pt>
                <c:pt idx="127">
                  <c:v>3652.6068330459648</c:v>
                </c:pt>
                <c:pt idx="128">
                  <c:v>3701.8898231186295</c:v>
                </c:pt>
                <c:pt idx="129">
                  <c:v>3751.8882561544792</c:v>
                </c:pt>
                <c:pt idx="130">
                  <c:v>3802.2704366340913</c:v>
                </c:pt>
                <c:pt idx="131">
                  <c:v>3853.2477166841454</c:v>
                </c:pt>
                <c:pt idx="132">
                  <c:v>3904.1959441269469</c:v>
                </c:pt>
                <c:pt idx="133">
                  <c:v>3955.197227153858</c:v>
                </c:pt>
                <c:pt idx="134">
                  <c:v>4006.455747843544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6A-4F08-924A-98E583EC68C0}"/>
            </c:ext>
          </c:extLst>
        </c:ser>
        <c:ser>
          <c:idx val="1"/>
          <c:order val="2"/>
          <c:tx>
            <c:v>SMI OOP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II.F2!$A$3:$A$137</c:f>
              <c:numCache>
                <c:formatCode>General_)</c:formatCode>
                <c:ptCount val="135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2006.01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xVal>
          <c:yVal>
            <c:numRef>
              <c:f>II.F2!$D$3:$D$137</c:f>
              <c:numCache>
                <c:formatCode>"$"#,##0</c:formatCode>
                <c:ptCount val="135"/>
                <c:pt idx="0">
                  <c:v>46.557640116583272</c:v>
                </c:pt>
                <c:pt idx="1">
                  <c:v>57.552701753923536</c:v>
                </c:pt>
                <c:pt idx="2">
                  <c:v>56.926596272543406</c:v>
                </c:pt>
                <c:pt idx="3">
                  <c:v>55.226367162431785</c:v>
                </c:pt>
                <c:pt idx="4">
                  <c:v>64.546378264875671</c:v>
                </c:pt>
                <c:pt idx="5">
                  <c:v>66.294562891970173</c:v>
                </c:pt>
                <c:pt idx="6">
                  <c:v>65.557089522341386</c:v>
                </c:pt>
                <c:pt idx="7">
                  <c:v>67.162000635114566</c:v>
                </c:pt>
                <c:pt idx="8">
                  <c:v>68.747576911481985</c:v>
                </c:pt>
                <c:pt idx="9">
                  <c:v>70.040065169331314</c:v>
                </c:pt>
                <c:pt idx="10">
                  <c:v>73.299310100764203</c:v>
                </c:pt>
                <c:pt idx="11">
                  <c:v>75.343260516109268</c:v>
                </c:pt>
                <c:pt idx="12">
                  <c:v>75.343051184000785</c:v>
                </c:pt>
                <c:pt idx="13">
                  <c:v>74.720964050887858</c:v>
                </c:pt>
                <c:pt idx="14">
                  <c:v>77.01376383899202</c:v>
                </c:pt>
                <c:pt idx="15">
                  <c:v>84.34908212375538</c:v>
                </c:pt>
                <c:pt idx="16">
                  <c:v>93.181321271782991</c:v>
                </c:pt>
                <c:pt idx="17">
                  <c:v>102.73075193212561</c:v>
                </c:pt>
                <c:pt idx="18">
                  <c:v>107.40553114819879</c:v>
                </c:pt>
                <c:pt idx="19">
                  <c:v>114.71256337883453</c:v>
                </c:pt>
                <c:pt idx="20">
                  <c:v>126.43812038328861</c:v>
                </c:pt>
                <c:pt idx="21">
                  <c:v>147.68623653020813</c:v>
                </c:pt>
                <c:pt idx="22">
                  <c:v>166.32989359301126</c:v>
                </c:pt>
                <c:pt idx="23">
                  <c:v>157.65372214936707</c:v>
                </c:pt>
                <c:pt idx="24">
                  <c:v>166.17500788464253</c:v>
                </c:pt>
                <c:pt idx="25">
                  <c:v>173.91702504198599</c:v>
                </c:pt>
                <c:pt idx="26">
                  <c:v>183.79464044016393</c:v>
                </c:pt>
                <c:pt idx="27">
                  <c:v>197.98019187119604</c:v>
                </c:pt>
                <c:pt idx="28">
                  <c:v>212.99006192108317</c:v>
                </c:pt>
                <c:pt idx="29">
                  <c:v>206.22864194108027</c:v>
                </c:pt>
                <c:pt idx="30">
                  <c:v>212.4673862129552</c:v>
                </c:pt>
                <c:pt idx="31">
                  <c:v>214.03854920056764</c:v>
                </c:pt>
                <c:pt idx="32">
                  <c:v>219.40455684788401</c:v>
                </c:pt>
                <c:pt idx="33">
                  <c:v>218.23366996984254</c:v>
                </c:pt>
                <c:pt idx="34">
                  <c:v>224.47472478039947</c:v>
                </c:pt>
                <c:pt idx="35">
                  <c:v>232.80919116398303</c:v>
                </c:pt>
                <c:pt idx="36">
                  <c:v>241.26114001834372</c:v>
                </c:pt>
                <c:pt idx="37">
                  <c:v>258.94360738707212</c:v>
                </c:pt>
                <c:pt idx="38">
                  <c:v>276.77544606464602</c:v>
                </c:pt>
                <c:pt idx="39">
                  <c:v>290.26429768505125</c:v>
                </c:pt>
                <c:pt idx="40">
                  <c:v>433.42892613278605</c:v>
                </c:pt>
                <c:pt idx="41">
                  <c:v>435.99744197782735</c:v>
                </c:pt>
                <c:pt idx="42">
                  <c:v>433.1124732816661</c:v>
                </c:pt>
                <c:pt idx="43">
                  <c:v>449.83210447285734</c:v>
                </c:pt>
                <c:pt idx="44">
                  <c:v>468.79321729017721</c:v>
                </c:pt>
                <c:pt idx="45">
                  <c:v>464.84268358386589</c:v>
                </c:pt>
                <c:pt idx="46">
                  <c:v>428.57887798770366</c:v>
                </c:pt>
                <c:pt idx="47">
                  <c:v>432.65470118433353</c:v>
                </c:pt>
                <c:pt idx="48">
                  <c:v>431.12286866865725</c:v>
                </c:pt>
                <c:pt idx="49">
                  <c:v>437.38096715795729</c:v>
                </c:pt>
                <c:pt idx="50">
                  <c:v>461.35464047067387</c:v>
                </c:pt>
                <c:pt idx="51">
                  <c:v>475.10947726535022</c:v>
                </c:pt>
                <c:pt idx="52">
                  <c:v>472.48626581403636</c:v>
                </c:pt>
                <c:pt idx="53">
                  <c:v>476.89766832911545</c:v>
                </c:pt>
                <c:pt idx="54">
                  <c:v>478.03338683383038</c:v>
                </c:pt>
                <c:pt idx="55">
                  <c:v>483.36588760321223</c:v>
                </c:pt>
                <c:pt idx="56">
                  <c:v>487.67171599940173</c:v>
                </c:pt>
                <c:pt idx="57">
                  <c:v>490.66659754197258</c:v>
                </c:pt>
                <c:pt idx="58">
                  <c:v>488.82244736130588</c:v>
                </c:pt>
                <c:pt idx="59">
                  <c:v>502.81419249711917</c:v>
                </c:pt>
                <c:pt idx="60">
                  <c:v>519.27856493717741</c:v>
                </c:pt>
                <c:pt idx="61">
                  <c:v>527.32957859041915</c:v>
                </c:pt>
                <c:pt idx="62">
                  <c:v>542.08344468176233</c:v>
                </c:pt>
                <c:pt idx="63">
                  <c:v>556.5226184363529</c:v>
                </c:pt>
                <c:pt idx="64">
                  <c:v>589.18561415205249</c:v>
                </c:pt>
                <c:pt idx="65">
                  <c:v>602.87579530664163</c:v>
                </c:pt>
                <c:pt idx="66">
                  <c:v>613.63304549616487</c:v>
                </c:pt>
                <c:pt idx="67">
                  <c:v>655.54581837413332</c:v>
                </c:pt>
                <c:pt idx="68">
                  <c:v>665.77549910849211</c:v>
                </c:pt>
                <c:pt idx="69">
                  <c:v>686.02663835968019</c:v>
                </c:pt>
                <c:pt idx="70">
                  <c:v>708.4885455711335</c:v>
                </c:pt>
                <c:pt idx="71">
                  <c:v>731.41031612038455</c:v>
                </c:pt>
                <c:pt idx="72">
                  <c:v>754.5115218262531</c:v>
                </c:pt>
                <c:pt idx="73">
                  <c:v>777.35824381575242</c:v>
                </c:pt>
                <c:pt idx="74">
                  <c:v>799.8090601895816</c:v>
                </c:pt>
                <c:pt idx="75">
                  <c:v>821.90359915808722</c:v>
                </c:pt>
                <c:pt idx="76">
                  <c:v>843.14838336324749</c:v>
                </c:pt>
                <c:pt idx="77">
                  <c:v>863.4978008665305</c:v>
                </c:pt>
                <c:pt idx="78">
                  <c:v>882.89351693866729</c:v>
                </c:pt>
                <c:pt idx="79">
                  <c:v>901.25536474959472</c:v>
                </c:pt>
                <c:pt idx="80">
                  <c:v>918.53000115823295</c:v>
                </c:pt>
                <c:pt idx="81">
                  <c:v>934.8113786846659</c:v>
                </c:pt>
                <c:pt idx="82">
                  <c:v>949.82484734188347</c:v>
                </c:pt>
                <c:pt idx="83">
                  <c:v>963.85116651045246</c:v>
                </c:pt>
                <c:pt idx="84">
                  <c:v>976.61201585122649</c:v>
                </c:pt>
                <c:pt idx="85">
                  <c:v>989.80187131126945</c:v>
                </c:pt>
                <c:pt idx="86">
                  <c:v>1003.3615328275323</c:v>
                </c:pt>
                <c:pt idx="87">
                  <c:v>1017.3196847880236</c:v>
                </c:pt>
                <c:pt idx="88">
                  <c:v>1031.3271849053895</c:v>
                </c:pt>
                <c:pt idx="89">
                  <c:v>1045.0935878065411</c:v>
                </c:pt>
                <c:pt idx="90">
                  <c:v>1059.1439871012915</c:v>
                </c:pt>
                <c:pt idx="91">
                  <c:v>1073.8101896863827</c:v>
                </c:pt>
                <c:pt idx="92">
                  <c:v>1089.1169034196682</c:v>
                </c:pt>
                <c:pt idx="93">
                  <c:v>1104.8272519790776</c:v>
                </c:pt>
                <c:pt idx="94">
                  <c:v>1120.7490157986899</c:v>
                </c:pt>
                <c:pt idx="95">
                  <c:v>1137.1059177712873</c:v>
                </c:pt>
                <c:pt idx="96">
                  <c:v>1153.4289683821851</c:v>
                </c:pt>
                <c:pt idx="97">
                  <c:v>1169.903842270131</c:v>
                </c:pt>
                <c:pt idx="98">
                  <c:v>1186.4711389269148</c:v>
                </c:pt>
                <c:pt idx="99">
                  <c:v>1202.7398410002356</c:v>
                </c:pt>
                <c:pt idx="100">
                  <c:v>1218.3501901522563</c:v>
                </c:pt>
                <c:pt idx="101">
                  <c:v>1234.172716229366</c:v>
                </c:pt>
                <c:pt idx="102">
                  <c:v>1249.9101264434612</c:v>
                </c:pt>
                <c:pt idx="103">
                  <c:v>1265.5952616330965</c:v>
                </c:pt>
                <c:pt idx="104">
                  <c:v>1281.1207063718773</c:v>
                </c:pt>
                <c:pt idx="105">
                  <c:v>1296.7403880523957</c:v>
                </c:pt>
                <c:pt idx="106">
                  <c:v>1312.2958455776563</c:v>
                </c:pt>
                <c:pt idx="107">
                  <c:v>1327.8770539321736</c:v>
                </c:pt>
                <c:pt idx="108">
                  <c:v>1343.802242057686</c:v>
                </c:pt>
                <c:pt idx="109">
                  <c:v>1360.015305603446</c:v>
                </c:pt>
                <c:pt idx="110">
                  <c:v>1376.5007939529462</c:v>
                </c:pt>
                <c:pt idx="111">
                  <c:v>1393.4130195870944</c:v>
                </c:pt>
                <c:pt idx="112">
                  <c:v>1410.7294449977576</c:v>
                </c:pt>
                <c:pt idx="113">
                  <c:v>1428.3983707361735</c:v>
                </c:pt>
                <c:pt idx="114">
                  <c:v>1446.2835336457833</c:v>
                </c:pt>
                <c:pt idx="115">
                  <c:v>1464.5748584973803</c:v>
                </c:pt>
                <c:pt idx="116">
                  <c:v>1483.5448192711001</c:v>
                </c:pt>
                <c:pt idx="117">
                  <c:v>1502.9464918282613</c:v>
                </c:pt>
                <c:pt idx="118">
                  <c:v>1522.768947275883</c:v>
                </c:pt>
                <c:pt idx="119">
                  <c:v>1542.6169861661738</c:v>
                </c:pt>
                <c:pt idx="120">
                  <c:v>1563.3118240514923</c:v>
                </c:pt>
                <c:pt idx="121">
                  <c:v>1584.1369752232422</c:v>
                </c:pt>
                <c:pt idx="122">
                  <c:v>1605.3986943845905</c:v>
                </c:pt>
                <c:pt idx="123">
                  <c:v>1627.2014420401042</c:v>
                </c:pt>
                <c:pt idx="124">
                  <c:v>1649.3257685532699</c:v>
                </c:pt>
                <c:pt idx="125">
                  <c:v>1671.6870375747919</c:v>
                </c:pt>
                <c:pt idx="126">
                  <c:v>1694.2296377952039</c:v>
                </c:pt>
                <c:pt idx="127">
                  <c:v>1716.986087934205</c:v>
                </c:pt>
                <c:pt idx="128">
                  <c:v>1740.1296292339393</c:v>
                </c:pt>
                <c:pt idx="129">
                  <c:v>1763.5926869610435</c:v>
                </c:pt>
                <c:pt idx="130">
                  <c:v>1787.252146657363</c:v>
                </c:pt>
                <c:pt idx="131">
                  <c:v>1811.1811810453255</c:v>
                </c:pt>
                <c:pt idx="132">
                  <c:v>1835.085802641785</c:v>
                </c:pt>
                <c:pt idx="133">
                  <c:v>1859.0338671806071</c:v>
                </c:pt>
                <c:pt idx="134">
                  <c:v>1883.0852772954806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6A-4F08-924A-98E583EC68C0}"/>
            </c:ext>
          </c:extLst>
        </c:ser>
        <c:ser>
          <c:idx val="2"/>
          <c:order val="3"/>
          <c:tx>
            <c:v>SMI premium</c:v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II.F2!$A$3:$A$137</c:f>
              <c:numCache>
                <c:formatCode>General_)</c:formatCode>
                <c:ptCount val="135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2006.01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  <c:pt idx="58">
                  <c:v>2024</c:v>
                </c:pt>
                <c:pt idx="59">
                  <c:v>2025</c:v>
                </c:pt>
                <c:pt idx="60">
                  <c:v>2026</c:v>
                </c:pt>
                <c:pt idx="61">
                  <c:v>2027</c:v>
                </c:pt>
                <c:pt idx="62">
                  <c:v>2028</c:v>
                </c:pt>
                <c:pt idx="63">
                  <c:v>2029</c:v>
                </c:pt>
                <c:pt idx="64">
                  <c:v>2030</c:v>
                </c:pt>
                <c:pt idx="65">
                  <c:v>2031</c:v>
                </c:pt>
                <c:pt idx="66">
                  <c:v>2032</c:v>
                </c:pt>
                <c:pt idx="67">
                  <c:v>2033</c:v>
                </c:pt>
                <c:pt idx="68">
                  <c:v>2034</c:v>
                </c:pt>
                <c:pt idx="69">
                  <c:v>2035</c:v>
                </c:pt>
                <c:pt idx="70">
                  <c:v>2036</c:v>
                </c:pt>
                <c:pt idx="71">
                  <c:v>2037</c:v>
                </c:pt>
                <c:pt idx="72">
                  <c:v>2038</c:v>
                </c:pt>
                <c:pt idx="73">
                  <c:v>2039</c:v>
                </c:pt>
                <c:pt idx="74">
                  <c:v>2040</c:v>
                </c:pt>
                <c:pt idx="75">
                  <c:v>2041</c:v>
                </c:pt>
                <c:pt idx="76">
                  <c:v>2042</c:v>
                </c:pt>
                <c:pt idx="77">
                  <c:v>2043</c:v>
                </c:pt>
                <c:pt idx="78">
                  <c:v>2044</c:v>
                </c:pt>
                <c:pt idx="79">
                  <c:v>2045</c:v>
                </c:pt>
                <c:pt idx="80">
                  <c:v>2046</c:v>
                </c:pt>
                <c:pt idx="81">
                  <c:v>2047</c:v>
                </c:pt>
                <c:pt idx="82">
                  <c:v>2048</c:v>
                </c:pt>
                <c:pt idx="83">
                  <c:v>2049</c:v>
                </c:pt>
                <c:pt idx="84">
                  <c:v>2050</c:v>
                </c:pt>
                <c:pt idx="85">
                  <c:v>2051</c:v>
                </c:pt>
                <c:pt idx="86">
                  <c:v>2052</c:v>
                </c:pt>
                <c:pt idx="87">
                  <c:v>2053</c:v>
                </c:pt>
                <c:pt idx="88">
                  <c:v>2054</c:v>
                </c:pt>
                <c:pt idx="89">
                  <c:v>2055</c:v>
                </c:pt>
                <c:pt idx="90">
                  <c:v>2056</c:v>
                </c:pt>
                <c:pt idx="91">
                  <c:v>2057</c:v>
                </c:pt>
                <c:pt idx="92">
                  <c:v>2058</c:v>
                </c:pt>
                <c:pt idx="93">
                  <c:v>2059</c:v>
                </c:pt>
                <c:pt idx="94">
                  <c:v>2060</c:v>
                </c:pt>
                <c:pt idx="95">
                  <c:v>2061</c:v>
                </c:pt>
                <c:pt idx="96">
                  <c:v>2062</c:v>
                </c:pt>
                <c:pt idx="97">
                  <c:v>2063</c:v>
                </c:pt>
                <c:pt idx="98">
                  <c:v>2064</c:v>
                </c:pt>
                <c:pt idx="99">
                  <c:v>2065</c:v>
                </c:pt>
                <c:pt idx="100">
                  <c:v>2066</c:v>
                </c:pt>
                <c:pt idx="101">
                  <c:v>2067</c:v>
                </c:pt>
                <c:pt idx="102">
                  <c:v>2068</c:v>
                </c:pt>
                <c:pt idx="103">
                  <c:v>2069</c:v>
                </c:pt>
                <c:pt idx="104">
                  <c:v>2070</c:v>
                </c:pt>
                <c:pt idx="105">
                  <c:v>2071</c:v>
                </c:pt>
                <c:pt idx="106">
                  <c:v>2072</c:v>
                </c:pt>
                <c:pt idx="107">
                  <c:v>2073</c:v>
                </c:pt>
                <c:pt idx="108">
                  <c:v>2074</c:v>
                </c:pt>
                <c:pt idx="109">
                  <c:v>2075</c:v>
                </c:pt>
                <c:pt idx="110">
                  <c:v>2076</c:v>
                </c:pt>
                <c:pt idx="111">
                  <c:v>2077</c:v>
                </c:pt>
                <c:pt idx="112">
                  <c:v>2078</c:v>
                </c:pt>
                <c:pt idx="113">
                  <c:v>2079</c:v>
                </c:pt>
                <c:pt idx="114">
                  <c:v>2080</c:v>
                </c:pt>
                <c:pt idx="115">
                  <c:v>2081</c:v>
                </c:pt>
                <c:pt idx="116">
                  <c:v>2082</c:v>
                </c:pt>
                <c:pt idx="117">
                  <c:v>2083</c:v>
                </c:pt>
                <c:pt idx="118">
                  <c:v>2084</c:v>
                </c:pt>
                <c:pt idx="119">
                  <c:v>2085</c:v>
                </c:pt>
                <c:pt idx="120">
                  <c:v>2086</c:v>
                </c:pt>
                <c:pt idx="121">
                  <c:v>2087</c:v>
                </c:pt>
                <c:pt idx="122">
                  <c:v>2088</c:v>
                </c:pt>
                <c:pt idx="123">
                  <c:v>2089</c:v>
                </c:pt>
                <c:pt idx="124">
                  <c:v>2090</c:v>
                </c:pt>
                <c:pt idx="125">
                  <c:v>2091</c:v>
                </c:pt>
                <c:pt idx="126">
                  <c:v>2092</c:v>
                </c:pt>
                <c:pt idx="127">
                  <c:v>2093</c:v>
                </c:pt>
                <c:pt idx="128">
                  <c:v>2094</c:v>
                </c:pt>
                <c:pt idx="129">
                  <c:v>2095</c:v>
                </c:pt>
                <c:pt idx="130">
                  <c:v>2096</c:v>
                </c:pt>
                <c:pt idx="131">
                  <c:v>2097</c:v>
                </c:pt>
                <c:pt idx="132">
                  <c:v>2098</c:v>
                </c:pt>
                <c:pt idx="133">
                  <c:v>2099</c:v>
                </c:pt>
                <c:pt idx="134">
                  <c:v>2100</c:v>
                </c:pt>
              </c:numCache>
            </c:numRef>
          </c:xVal>
          <c:yVal>
            <c:numRef>
              <c:f>II.F2!$C$3:$C$137</c:f>
              <c:numCache>
                <c:formatCode>"$"#,##0</c:formatCode>
                <c:ptCount val="135"/>
                <c:pt idx="0">
                  <c:v>28.171874999999996</c:v>
                </c:pt>
                <c:pt idx="1">
                  <c:v>36.059999999999995</c:v>
                </c:pt>
                <c:pt idx="2">
                  <c:v>34.203252032520325</c:v>
                </c:pt>
                <c:pt idx="3">
                  <c:v>32.361538461538458</c:v>
                </c:pt>
                <c:pt idx="4">
                  <c:v>41.088022113022099</c:v>
                </c:pt>
                <c:pt idx="5">
                  <c:v>41.97007125890736</c:v>
                </c:pt>
                <c:pt idx="6">
                  <c:v>40.940604026845627</c:v>
                </c:pt>
                <c:pt idx="7">
                  <c:v>40.07676411290322</c:v>
                </c:pt>
                <c:pt idx="8">
                  <c:v>39.076109057301288</c:v>
                </c:pt>
                <c:pt idx="9">
                  <c:v>36.958347902097898</c:v>
                </c:pt>
                <c:pt idx="10">
                  <c:v>37.303448275862067</c:v>
                </c:pt>
                <c:pt idx="11">
                  <c:v>37.035708841463418</c:v>
                </c:pt>
                <c:pt idx="12">
                  <c:v>35.394049247606013</c:v>
                </c:pt>
                <c:pt idx="13">
                  <c:v>33.112997587454764</c:v>
                </c:pt>
                <c:pt idx="14">
                  <c:v>33.140481400437629</c:v>
                </c:pt>
                <c:pt idx="15">
                  <c:v>35.818111455108358</c:v>
                </c:pt>
                <c:pt idx="16">
                  <c:v>38.571192384769532</c:v>
                </c:pt>
                <c:pt idx="17">
                  <c:v>44.595014520813159</c:v>
                </c:pt>
                <c:pt idx="18">
                  <c:v>45.749649204864355</c:v>
                </c:pt>
                <c:pt idx="19">
                  <c:v>45.033494475138127</c:v>
                </c:pt>
                <c:pt idx="20">
                  <c:v>50.203533333333333</c:v>
                </c:pt>
                <c:pt idx="21">
                  <c:v>66.88051282051282</c:v>
                </c:pt>
                <c:pt idx="22">
                  <c:v>82.098266721044041</c:v>
                </c:pt>
                <c:pt idx="23">
                  <c:v>69.953604651162792</c:v>
                </c:pt>
                <c:pt idx="24">
                  <c:v>70.247189128816075</c:v>
                </c:pt>
                <c:pt idx="25">
                  <c:v>72.602713458755431</c:v>
                </c:pt>
                <c:pt idx="26">
                  <c:v>81.26822660098523</c:v>
                </c:pt>
                <c:pt idx="27">
                  <c:v>89.066466346153845</c:v>
                </c:pt>
                <c:pt idx="28">
                  <c:v>97.100817757009338</c:v>
                </c:pt>
                <c:pt idx="29">
                  <c:v>87.020197923426338</c:v>
                </c:pt>
                <c:pt idx="30">
                  <c:v>87.690323604060907</c:v>
                </c:pt>
                <c:pt idx="31">
                  <c:v>86.537226048841575</c:v>
                </c:pt>
                <c:pt idx="32">
                  <c:v>87.968060661764696</c:v>
                </c:pt>
                <c:pt idx="33">
                  <c:v>84.999333925399625</c:v>
                </c:pt>
                <c:pt idx="34">
                  <c:v>90.929394812680115</c:v>
                </c:pt>
                <c:pt idx="35">
                  <c:v>96.863843092666272</c:v>
                </c:pt>
                <c:pt idx="36">
                  <c:v>103.01066462736372</c:v>
                </c:pt>
                <c:pt idx="37">
                  <c:v>113.89682926829266</c:v>
                </c:pt>
                <c:pt idx="38">
                  <c:v>129.18353403141361</c:v>
                </c:pt>
                <c:pt idx="39">
                  <c:v>141.67408675799086</c:v>
                </c:pt>
                <c:pt idx="40">
                  <c:v>179.06421202459356</c:v>
                </c:pt>
                <c:pt idx="41">
                  <c:v>179.75460460983408</c:v>
                </c:pt>
                <c:pt idx="42">
                  <c:v>180.68496215962719</c:v>
                </c:pt>
                <c:pt idx="43">
                  <c:v>186.90099719880288</c:v>
                </c:pt>
                <c:pt idx="44">
                  <c:v>206.81952162207102</c:v>
                </c:pt>
                <c:pt idx="45">
                  <c:v>207.86126250192783</c:v>
                </c:pt>
                <c:pt idx="46">
                  <c:v>180.63675733610131</c:v>
                </c:pt>
                <c:pt idx="47">
                  <c:v>185.74391028868104</c:v>
                </c:pt>
                <c:pt idx="48">
                  <c:v>183.77711503747636</c:v>
                </c:pt>
                <c:pt idx="49">
                  <c:v>185.81436577952601</c:v>
                </c:pt>
                <c:pt idx="50">
                  <c:v>208.46303840855668</c:v>
                </c:pt>
                <c:pt idx="51">
                  <c:v>222.9541676820248</c:v>
                </c:pt>
                <c:pt idx="52">
                  <c:v>215.9964010078715</c:v>
                </c:pt>
                <c:pt idx="53">
                  <c:v>212.17933759954559</c:v>
                </c:pt>
                <c:pt idx="54">
                  <c:v>218.67934941889916</c:v>
                </c:pt>
                <c:pt idx="55">
                  <c:v>214.30584232123294</c:v>
                </c:pt>
                <c:pt idx="56">
                  <c:v>221.87305144384183</c:v>
                </c:pt>
                <c:pt idx="57">
                  <c:v>208.09391592362422</c:v>
                </c:pt>
                <c:pt idx="58">
                  <c:v>213.63732715811088</c:v>
                </c:pt>
                <c:pt idx="59">
                  <c:v>208.94853168702195</c:v>
                </c:pt>
                <c:pt idx="60">
                  <c:v>224.24533536142945</c:v>
                </c:pt>
                <c:pt idx="61">
                  <c:v>233.24102635812852</c:v>
                </c:pt>
                <c:pt idx="62">
                  <c:v>245.56065387528346</c:v>
                </c:pt>
                <c:pt idx="63">
                  <c:v>254.7301719877216</c:v>
                </c:pt>
                <c:pt idx="64">
                  <c:v>283.750496956039</c:v>
                </c:pt>
                <c:pt idx="65">
                  <c:v>293.37790890251239</c:v>
                </c:pt>
                <c:pt idx="66">
                  <c:v>302.01881827249315</c:v>
                </c:pt>
                <c:pt idx="67">
                  <c:v>316.14447481534722</c:v>
                </c:pt>
                <c:pt idx="68">
                  <c:v>329.91056896414301</c:v>
                </c:pt>
                <c:pt idx="69">
                  <c:v>341.53516285932898</c:v>
                </c:pt>
                <c:pt idx="70">
                  <c:v>353.19709945237975</c:v>
                </c:pt>
                <c:pt idx="71">
                  <c:v>365.09591538020368</c:v>
                </c:pt>
                <c:pt idx="72">
                  <c:v>377.03849500362082</c:v>
                </c:pt>
                <c:pt idx="73">
                  <c:v>388.90220691931552</c:v>
                </c:pt>
                <c:pt idx="74">
                  <c:v>400.50482643146302</c:v>
                </c:pt>
                <c:pt idx="75">
                  <c:v>411.93492355987746</c:v>
                </c:pt>
                <c:pt idx="76">
                  <c:v>422.87393864071413</c:v>
                </c:pt>
                <c:pt idx="77">
                  <c:v>433.35815411423249</c:v>
                </c:pt>
                <c:pt idx="78">
                  <c:v>443.35058631129533</c:v>
                </c:pt>
                <c:pt idx="79">
                  <c:v>452.76000629784022</c:v>
                </c:pt>
                <c:pt idx="80">
                  <c:v>461.57571835738679</c:v>
                </c:pt>
                <c:pt idx="81">
                  <c:v>469.85778139158657</c:v>
                </c:pt>
                <c:pt idx="82">
                  <c:v>477.42255493735541</c:v>
                </c:pt>
                <c:pt idx="83">
                  <c:v>484.51233251767849</c:v>
                </c:pt>
                <c:pt idx="84">
                  <c:v>490.98253322353548</c:v>
                </c:pt>
                <c:pt idx="85">
                  <c:v>497.64887770469437</c:v>
                </c:pt>
                <c:pt idx="86">
                  <c:v>504.51775094299501</c:v>
                </c:pt>
                <c:pt idx="87">
                  <c:v>511.58495839672389</c:v>
                </c:pt>
                <c:pt idx="88">
                  <c:v>518.68729451851266</c:v>
                </c:pt>
                <c:pt idx="89">
                  <c:v>525.64888882539071</c:v>
                </c:pt>
                <c:pt idx="90">
                  <c:v>532.75752339760243</c:v>
                </c:pt>
                <c:pt idx="91">
                  <c:v>540.16854792866252</c:v>
                </c:pt>
                <c:pt idx="92">
                  <c:v>547.90203995933382</c:v>
                </c:pt>
                <c:pt idx="93">
                  <c:v>555.85446464429026</c:v>
                </c:pt>
                <c:pt idx="94">
                  <c:v>563.91615976139701</c:v>
                </c:pt>
                <c:pt idx="95">
                  <c:v>572.19874044533935</c:v>
                </c:pt>
                <c:pt idx="96">
                  <c:v>580.47238035430507</c:v>
                </c:pt>
                <c:pt idx="97">
                  <c:v>588.83519487869876</c:v>
                </c:pt>
                <c:pt idx="98">
                  <c:v>597.24574172523023</c:v>
                </c:pt>
                <c:pt idx="99">
                  <c:v>605.4710391401876</c:v>
                </c:pt>
                <c:pt idx="100">
                  <c:v>613.35504939119107</c:v>
                </c:pt>
                <c:pt idx="101">
                  <c:v>621.37190111638961</c:v>
                </c:pt>
                <c:pt idx="102">
                  <c:v>629.3566486177142</c:v>
                </c:pt>
                <c:pt idx="103">
                  <c:v>637.28932724403899</c:v>
                </c:pt>
                <c:pt idx="104">
                  <c:v>645.15128408726378</c:v>
                </c:pt>
                <c:pt idx="105">
                  <c:v>653.08767363910067</c:v>
                </c:pt>
                <c:pt idx="106">
                  <c:v>660.9685893490755</c:v>
                </c:pt>
                <c:pt idx="107">
                  <c:v>668.82862464774735</c:v>
                </c:pt>
                <c:pt idx="108">
                  <c:v>676.86743445290722</c:v>
                </c:pt>
                <c:pt idx="109">
                  <c:v>685.08869782236263</c:v>
                </c:pt>
                <c:pt idx="110">
                  <c:v>693.44069385339174</c:v>
                </c:pt>
                <c:pt idx="111">
                  <c:v>702.04249235691736</c:v>
                </c:pt>
                <c:pt idx="112">
                  <c:v>710.83384289409776</c:v>
                </c:pt>
                <c:pt idx="113">
                  <c:v>719.80649035677402</c:v>
                </c:pt>
                <c:pt idx="114">
                  <c:v>728.87256744780166</c:v>
                </c:pt>
                <c:pt idx="115">
                  <c:v>738.13891963281867</c:v>
                </c:pt>
                <c:pt idx="116">
                  <c:v>747.76055136206435</c:v>
                </c:pt>
                <c:pt idx="117">
                  <c:v>757.59220183682237</c:v>
                </c:pt>
                <c:pt idx="118">
                  <c:v>767.66590056012774</c:v>
                </c:pt>
                <c:pt idx="119">
                  <c:v>777.58257803407867</c:v>
                </c:pt>
                <c:pt idx="120">
                  <c:v>788.0236547810905</c:v>
                </c:pt>
                <c:pt idx="121">
                  <c:v>798.47009958202898</c:v>
                </c:pt>
                <c:pt idx="122">
                  <c:v>809.14355130218848</c:v>
                </c:pt>
                <c:pt idx="123">
                  <c:v>820.11127685637621</c:v>
                </c:pt>
                <c:pt idx="124">
                  <c:v>831.21401292695066</c:v>
                </c:pt>
                <c:pt idx="125">
                  <c:v>842.43735049647682</c:v>
                </c:pt>
                <c:pt idx="126">
                  <c:v>853.75305450744497</c:v>
                </c:pt>
                <c:pt idx="127">
                  <c:v>865.18083280419137</c:v>
                </c:pt>
                <c:pt idx="128">
                  <c:v>876.80352459432902</c:v>
                </c:pt>
                <c:pt idx="129">
                  <c:v>888.57776363820028</c:v>
                </c:pt>
                <c:pt idx="130">
                  <c:v>900.45474021302846</c:v>
                </c:pt>
                <c:pt idx="131">
                  <c:v>912.46107762690326</c:v>
                </c:pt>
                <c:pt idx="132">
                  <c:v>924.44682403726415</c:v>
                </c:pt>
                <c:pt idx="133">
                  <c:v>936.46069972528562</c:v>
                </c:pt>
                <c:pt idx="134">
                  <c:v>948.51744096366519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6A-4F08-924A-98E583EC68C0}"/>
            </c:ext>
          </c:extLst>
        </c:ser>
        <c:ser>
          <c:idx val="4"/>
          <c:order val="4"/>
          <c:tx>
            <c:strRef>
              <c:f>II.F2!$F$3</c:f>
              <c:strCache>
                <c:ptCount val="1"/>
                <c:pt idx="0">
                  <c:v>2025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1905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1ED-4294-B3C0-BC989EE4D663}"/>
              </c:ext>
            </c:extLst>
          </c:dPt>
          <c:xVal>
            <c:numRef>
              <c:f>II.F2!$F$3:$F$4</c:f>
              <c:numCache>
                <c:formatCode>0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II.F2!$G$3:$G$4</c:f>
              <c:numCache>
                <c:formatCode>"$"#,##0</c:formatCode>
                <c:ptCount val="2"/>
                <c:pt idx="0">
                  <c:v>0</c:v>
                </c:pt>
                <c:pt idx="1">
                  <c:v>4500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56A-4F08-924A-98E583EC6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84112"/>
        <c:axId val="233086856"/>
      </c:scatterChart>
      <c:valAx>
        <c:axId val="233084112"/>
        <c:scaling>
          <c:orientation val="minMax"/>
          <c:max val="2100"/>
          <c:min val="197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_)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6856"/>
        <c:crossesAt val="0"/>
        <c:crossBetween val="midCat"/>
        <c:minorUnit val="5"/>
      </c:valAx>
      <c:valAx>
        <c:axId val="233086856"/>
        <c:scaling>
          <c:orientation val="minMax"/>
          <c:max val="4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\$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4112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76009501187674E-2"/>
          <c:y val="2.7972027972028014E-2"/>
          <c:w val="0.89226948573175924"/>
          <c:h val="0.824096327912282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III.B1!$B$2</c:f>
              <c:strCache>
                <c:ptCount val="1"/>
                <c:pt idx="0">
                  <c:v>Expenditures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III.B1!$A$3:$A$48</c:f>
              <c:numCache>
                <c:formatCode>General</c:formatCode>
                <c:ptCount val="4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</c:numCache>
            </c:numRef>
          </c:xVal>
          <c:yVal>
            <c:numRef>
              <c:f>III.B1!$B$3:$B$48</c:f>
              <c:numCache>
                <c:formatCode>#,##0</c:formatCode>
                <c:ptCount val="46"/>
                <c:pt idx="0">
                  <c:v>67</c:v>
                </c:pt>
                <c:pt idx="1">
                  <c:v>73</c:v>
                </c:pt>
                <c:pt idx="2">
                  <c:v>85</c:v>
                </c:pt>
                <c:pt idx="3">
                  <c:v>94</c:v>
                </c:pt>
                <c:pt idx="4">
                  <c:v>104.5</c:v>
                </c:pt>
                <c:pt idx="5">
                  <c:v>117.6</c:v>
                </c:pt>
                <c:pt idx="6">
                  <c:v>129.5</c:v>
                </c:pt>
                <c:pt idx="7">
                  <c:v>139</c:v>
                </c:pt>
                <c:pt idx="8">
                  <c:v>135.80000000000001</c:v>
                </c:pt>
                <c:pt idx="9">
                  <c:v>130.6</c:v>
                </c:pt>
                <c:pt idx="10">
                  <c:v>131.095</c:v>
                </c:pt>
                <c:pt idx="11">
                  <c:v>143.37909999999999</c:v>
                </c:pt>
                <c:pt idx="12">
                  <c:v>152.52621199999999</c:v>
                </c:pt>
                <c:pt idx="13">
                  <c:v>154.61557999999999</c:v>
                </c:pt>
                <c:pt idx="14">
                  <c:v>170.58705328331001</c:v>
                </c:pt>
                <c:pt idx="15">
                  <c:v>182.93299999999999</c:v>
                </c:pt>
                <c:pt idx="16">
                  <c:v>191.932816</c:v>
                </c:pt>
                <c:pt idx="17">
                  <c:v>203.05822802826</c:v>
                </c:pt>
                <c:pt idx="18">
                  <c:v>235.55598945281</c:v>
                </c:pt>
                <c:pt idx="19">
                  <c:v>242.47799497463001</c:v>
                </c:pt>
                <c:pt idx="20">
                  <c:v>247.92509458390998</c:v>
                </c:pt>
                <c:pt idx="21">
                  <c:v>256.67251335750001</c:v>
                </c:pt>
                <c:pt idx="22">
                  <c:v>266.84100294433017</c:v>
                </c:pt>
                <c:pt idx="23">
                  <c:v>266.17797662555</c:v>
                </c:pt>
                <c:pt idx="24">
                  <c:v>269.31240941956003</c:v>
                </c:pt>
                <c:pt idx="25">
                  <c:v>278.88580174406542</c:v>
                </c:pt>
                <c:pt idx="26">
                  <c:v>285.39065857973185</c:v>
                </c:pt>
                <c:pt idx="27">
                  <c:v>296.54849915451001</c:v>
                </c:pt>
                <c:pt idx="28">
                  <c:v>308.18993843652038</c:v>
                </c:pt>
                <c:pt idx="29">
                  <c:v>328.29824661813075</c:v>
                </c:pt>
                <c:pt idx="30">
                  <c:v>402.16735478401722</c:v>
                </c:pt>
                <c:pt idx="31">
                  <c:v>328.87374809300997</c:v>
                </c:pt>
                <c:pt idx="32">
                  <c:v>342.73840604941012</c:v>
                </c:pt>
                <c:pt idx="33">
                  <c:v>403.09172626127008</c:v>
                </c:pt>
                <c:pt idx="34">
                  <c:v>422.45617549190001</c:v>
                </c:pt>
                <c:pt idx="35">
                  <c:v>444.21504438662998</c:v>
                </c:pt>
                <c:pt idx="36">
                  <c:v>480.47800380397013</c:v>
                </c:pt>
                <c:pt idx="37">
                  <c:v>524.94416129334172</c:v>
                </c:pt>
                <c:pt idx="38">
                  <c:v>563.64595709108744</c:v>
                </c:pt>
                <c:pt idx="39">
                  <c:v>603.26893554793003</c:v>
                </c:pt>
                <c:pt idx="40">
                  <c:v>643.5102735756509</c:v>
                </c:pt>
                <c:pt idx="41">
                  <c:v>685.34625561281928</c:v>
                </c:pt>
                <c:pt idx="42">
                  <c:v>727.51592009961564</c:v>
                </c:pt>
                <c:pt idx="43">
                  <c:v>775.057143868043</c:v>
                </c:pt>
                <c:pt idx="44">
                  <c:v>831.74145486209284</c:v>
                </c:pt>
                <c:pt idx="45">
                  <c:v>877.27795649602569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6E-4349-93EA-63A8582317D8}"/>
            </c:ext>
          </c:extLst>
        </c:ser>
        <c:ser>
          <c:idx val="1"/>
          <c:order val="1"/>
          <c:tx>
            <c:strRef>
              <c:f>III.B1!$C$2</c:f>
              <c:strCache>
                <c:ptCount val="1"/>
                <c:pt idx="0">
                  <c:v>Income</c:v>
                </c:pt>
              </c:strCache>
            </c:strRef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III.B1!$A$3:$A$48</c:f>
              <c:numCache>
                <c:formatCode>General</c:formatCode>
                <c:ptCount val="4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</c:numCache>
            </c:numRef>
          </c:xVal>
          <c:yVal>
            <c:numRef>
              <c:f>III.B1!$C$3:$C$48</c:f>
              <c:numCache>
                <c:formatCode>#,##0</c:formatCode>
                <c:ptCount val="46"/>
                <c:pt idx="0">
                  <c:v>80</c:v>
                </c:pt>
                <c:pt idx="1">
                  <c:v>89</c:v>
                </c:pt>
                <c:pt idx="2">
                  <c:v>94</c:v>
                </c:pt>
                <c:pt idx="3">
                  <c:v>98</c:v>
                </c:pt>
                <c:pt idx="4">
                  <c:v>109.6</c:v>
                </c:pt>
                <c:pt idx="5">
                  <c:v>115</c:v>
                </c:pt>
                <c:pt idx="6">
                  <c:v>120.3</c:v>
                </c:pt>
                <c:pt idx="7">
                  <c:v>130</c:v>
                </c:pt>
                <c:pt idx="8">
                  <c:v>140.5</c:v>
                </c:pt>
                <c:pt idx="9">
                  <c:v>151.6</c:v>
                </c:pt>
                <c:pt idx="10">
                  <c:v>167.185</c:v>
                </c:pt>
                <c:pt idx="11">
                  <c:v>174.62968700000002</c:v>
                </c:pt>
                <c:pt idx="12">
                  <c:v>178.63070000000002</c:v>
                </c:pt>
                <c:pt idx="13">
                  <c:v>175.811712</c:v>
                </c:pt>
                <c:pt idx="14">
                  <c:v>183.89000661749</c:v>
                </c:pt>
                <c:pt idx="15">
                  <c:v>199.37389199999998</c:v>
                </c:pt>
                <c:pt idx="16">
                  <c:v>211.51464274160003</c:v>
                </c:pt>
                <c:pt idx="17">
                  <c:v>223.71712960215001</c:v>
                </c:pt>
                <c:pt idx="18">
                  <c:v>230.81476379840001</c:v>
                </c:pt>
                <c:pt idx="19">
                  <c:v>225.42807537041003</c:v>
                </c:pt>
                <c:pt idx="20">
                  <c:v>215.62214263482002</c:v>
                </c:pt>
                <c:pt idx="21">
                  <c:v>228.94484432291</c:v>
                </c:pt>
                <c:pt idx="22">
                  <c:v>243.04590015104</c:v>
                </c:pt>
                <c:pt idx="23">
                  <c:v>251.14915288627003</c:v>
                </c:pt>
                <c:pt idx="24">
                  <c:v>261.23926316195997</c:v>
                </c:pt>
                <c:pt idx="25">
                  <c:v>275.35159627448996</c:v>
                </c:pt>
                <c:pt idx="26">
                  <c:v>290.76920691768987</c:v>
                </c:pt>
                <c:pt idx="27">
                  <c:v>299.38748439717</c:v>
                </c:pt>
                <c:pt idx="28">
                  <c:v>306.61955210271009</c:v>
                </c:pt>
                <c:pt idx="29">
                  <c:v>322.4591283187799</c:v>
                </c:pt>
                <c:pt idx="30">
                  <c:v>341.71847618568989</c:v>
                </c:pt>
                <c:pt idx="31">
                  <c:v>337.41643036329003</c:v>
                </c:pt>
                <c:pt idx="32">
                  <c:v>396.64950620056999</c:v>
                </c:pt>
                <c:pt idx="33">
                  <c:v>415.31633976780995</c:v>
                </c:pt>
                <c:pt idx="34">
                  <c:v>451.15528928601003</c:v>
                </c:pt>
                <c:pt idx="35">
                  <c:v>462.41832065360012</c:v>
                </c:pt>
                <c:pt idx="36">
                  <c:v>486.70674011454037</c:v>
                </c:pt>
                <c:pt idx="37">
                  <c:v>514.46067081368699</c:v>
                </c:pt>
                <c:pt idx="38">
                  <c:v>542.35002015655766</c:v>
                </c:pt>
                <c:pt idx="39">
                  <c:v>570.47450312503724</c:v>
                </c:pt>
                <c:pt idx="40">
                  <c:v>599.64582727053244</c:v>
                </c:pt>
                <c:pt idx="41">
                  <c:v>629.13000779674405</c:v>
                </c:pt>
                <c:pt idx="42">
                  <c:v>658.35303161707884</c:v>
                </c:pt>
                <c:pt idx="43">
                  <c:v>690.0374792158068</c:v>
                </c:pt>
                <c:pt idx="44">
                  <c:v>720.18860241365564</c:v>
                </c:pt>
                <c:pt idx="45">
                  <c:v>749.19994638595415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6E-4349-93EA-63A8582317D8}"/>
            </c:ext>
          </c:extLst>
        </c:ser>
        <c:ser>
          <c:idx val="2"/>
          <c:order val="2"/>
          <c:spPr>
            <a:ln w="158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III.B1!$E$3:$E$4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III.B1!$F$3:$F$4</c:f>
              <c:numCache>
                <c:formatCode>General</c:formatCode>
                <c:ptCount val="2"/>
                <c:pt idx="0">
                  <c:v>0</c:v>
                </c:pt>
                <c:pt idx="1">
                  <c:v>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6E-4349-93EA-63A858231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81760"/>
        <c:axId val="233079800"/>
      </c:scatterChart>
      <c:valAx>
        <c:axId val="233081760"/>
        <c:scaling>
          <c:orientation val="minMax"/>
          <c:max val="2035"/>
          <c:min val="19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5368178977627799"/>
              <c:y val="0.918469350209728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079800"/>
        <c:crosses val="autoZero"/>
        <c:crossBetween val="midCat"/>
        <c:majorUnit val="5"/>
        <c:minorUnit val="1"/>
      </c:valAx>
      <c:valAx>
        <c:axId val="233079800"/>
        <c:scaling>
          <c:orientation val="minMax"/>
          <c:max val="9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\$#,##0_);\(\$#,##0\)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081760"/>
        <c:crossesAt val="1990"/>
        <c:crossBetween val="midCat"/>
        <c:majorUnit val="10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41457970960292"/>
          <c:y val="4.1958041958042022E-2"/>
          <c:w val="0.85492758773324351"/>
          <c:h val="0.82284382284382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III.B2!$B$2</c:f>
              <c:strCache>
                <c:ptCount val="1"/>
                <c:pt idx="0">
                  <c:v>Historical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III.B2!$A$4:$A$51</c:f>
              <c:numCache>
                <c:formatCode>General</c:formatCode>
                <c:ptCount val="48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1982.5</c:v>
                </c:pt>
                <c:pt idx="18">
                  <c:v>1982.99</c:v>
                </c:pt>
                <c:pt idx="19">
                  <c:v>1983</c:v>
                </c:pt>
                <c:pt idx="20">
                  <c:v>1984</c:v>
                </c:pt>
                <c:pt idx="21">
                  <c:v>1985</c:v>
                </c:pt>
                <c:pt idx="22">
                  <c:v>1986</c:v>
                </c:pt>
                <c:pt idx="23">
                  <c:v>1987</c:v>
                </c:pt>
                <c:pt idx="24">
                  <c:v>1988</c:v>
                </c:pt>
                <c:pt idx="25">
                  <c:v>1989</c:v>
                </c:pt>
                <c:pt idx="26">
                  <c:v>1990</c:v>
                </c:pt>
                <c:pt idx="27">
                  <c:v>1991</c:v>
                </c:pt>
                <c:pt idx="28">
                  <c:v>1992</c:v>
                </c:pt>
                <c:pt idx="29">
                  <c:v>1993</c:v>
                </c:pt>
                <c:pt idx="30">
                  <c:v>1994</c:v>
                </c:pt>
                <c:pt idx="31">
                  <c:v>1995</c:v>
                </c:pt>
                <c:pt idx="32">
                  <c:v>1996</c:v>
                </c:pt>
                <c:pt idx="33">
                  <c:v>1997</c:v>
                </c:pt>
                <c:pt idx="34">
                  <c:v>1998</c:v>
                </c:pt>
                <c:pt idx="35">
                  <c:v>1999</c:v>
                </c:pt>
                <c:pt idx="36">
                  <c:v>2000</c:v>
                </c:pt>
                <c:pt idx="37">
                  <c:v>2001</c:v>
                </c:pt>
                <c:pt idx="38">
                  <c:v>2002</c:v>
                </c:pt>
                <c:pt idx="39">
                  <c:v>2003</c:v>
                </c:pt>
                <c:pt idx="40">
                  <c:v>2004</c:v>
                </c:pt>
                <c:pt idx="41">
                  <c:v>2005</c:v>
                </c:pt>
                <c:pt idx="42">
                  <c:v>2006</c:v>
                </c:pt>
                <c:pt idx="43">
                  <c:v>2007</c:v>
                </c:pt>
                <c:pt idx="44">
                  <c:v>2008</c:v>
                </c:pt>
                <c:pt idx="45">
                  <c:v>2009</c:v>
                </c:pt>
                <c:pt idx="46">
                  <c:v>2010</c:v>
                </c:pt>
                <c:pt idx="47">
                  <c:v>2011</c:v>
                </c:pt>
              </c:numCache>
            </c:numRef>
          </c:xVal>
          <c:yVal>
            <c:numRef>
              <c:f>III.B2!$B$4:$B$51</c:f>
              <c:numCache>
                <c:formatCode>0%</c:formatCode>
                <c:ptCount val="48"/>
                <c:pt idx="1">
                  <c:v>0.28000000000000003</c:v>
                </c:pt>
                <c:pt idx="2">
                  <c:v>0.25</c:v>
                </c:pt>
                <c:pt idx="3">
                  <c:v>0.43</c:v>
                </c:pt>
                <c:pt idx="4">
                  <c:v>0.47</c:v>
                </c:pt>
                <c:pt idx="5">
                  <c:v>0.54</c:v>
                </c:pt>
                <c:pt idx="6">
                  <c:v>0.47</c:v>
                </c:pt>
                <c:pt idx="7">
                  <c:v>0.4</c:v>
                </c:pt>
                <c:pt idx="8">
                  <c:v>0.69</c:v>
                </c:pt>
                <c:pt idx="9">
                  <c:v>0.79</c:v>
                </c:pt>
                <c:pt idx="10">
                  <c:v>0.77</c:v>
                </c:pt>
                <c:pt idx="11">
                  <c:v>0.66</c:v>
                </c:pt>
                <c:pt idx="12">
                  <c:v>0.56999999999999995</c:v>
                </c:pt>
                <c:pt idx="13">
                  <c:v>0.54</c:v>
                </c:pt>
                <c:pt idx="14">
                  <c:v>0.52</c:v>
                </c:pt>
                <c:pt idx="15">
                  <c:v>0.45</c:v>
                </c:pt>
                <c:pt idx="16">
                  <c:v>0.52</c:v>
                </c:pt>
                <c:pt idx="17">
                  <c:v>0.52</c:v>
                </c:pt>
                <c:pt idx="18">
                  <c:v>0.52</c:v>
                </c:pt>
                <c:pt idx="19">
                  <c:v>0.2</c:v>
                </c:pt>
                <c:pt idx="20">
                  <c:v>0.28999999999999998</c:v>
                </c:pt>
                <c:pt idx="21">
                  <c:v>0.32</c:v>
                </c:pt>
                <c:pt idx="22">
                  <c:v>0.41</c:v>
                </c:pt>
                <c:pt idx="23">
                  <c:v>0.79</c:v>
                </c:pt>
                <c:pt idx="24">
                  <c:v>1.01</c:v>
                </c:pt>
                <c:pt idx="25">
                  <c:v>1.1499999999999999</c:v>
                </c:pt>
                <c:pt idx="26">
                  <c:v>1.28</c:v>
                </c:pt>
                <c:pt idx="27">
                  <c:v>1.36</c:v>
                </c:pt>
                <c:pt idx="28">
                  <c:v>1.34</c:v>
                </c:pt>
                <c:pt idx="29">
                  <c:v>1.32</c:v>
                </c:pt>
                <c:pt idx="30">
                  <c:v>1.22</c:v>
                </c:pt>
                <c:pt idx="31">
                  <c:v>1.1299999999999999</c:v>
                </c:pt>
                <c:pt idx="32">
                  <c:v>1</c:v>
                </c:pt>
                <c:pt idx="33">
                  <c:v>0.9</c:v>
                </c:pt>
                <c:pt idx="34">
                  <c:v>0.85</c:v>
                </c:pt>
                <c:pt idx="35">
                  <c:v>0.92</c:v>
                </c:pt>
                <c:pt idx="36">
                  <c:v>1.0784926961363897</c:v>
                </c:pt>
                <c:pt idx="37">
                  <c:v>1.2378024412205126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7-4CE0-A4E2-D90B32F7C72A}"/>
            </c:ext>
          </c:extLst>
        </c:ser>
        <c:ser>
          <c:idx val="1"/>
          <c:order val="1"/>
          <c:tx>
            <c:strRef>
              <c:f>III.B2!$C$2</c:f>
              <c:strCache>
                <c:ptCount val="1"/>
                <c:pt idx="0">
                  <c:v>Low Cost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III.B2!$A$4:$A$79</c:f>
              <c:numCache>
                <c:formatCode>General</c:formatCode>
                <c:ptCount val="76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1982.5</c:v>
                </c:pt>
                <c:pt idx="18">
                  <c:v>1982.99</c:v>
                </c:pt>
                <c:pt idx="19">
                  <c:v>1983</c:v>
                </c:pt>
                <c:pt idx="20">
                  <c:v>1984</c:v>
                </c:pt>
                <c:pt idx="21">
                  <c:v>1985</c:v>
                </c:pt>
                <c:pt idx="22">
                  <c:v>1986</c:v>
                </c:pt>
                <c:pt idx="23">
                  <c:v>1987</c:v>
                </c:pt>
                <c:pt idx="24">
                  <c:v>1988</c:v>
                </c:pt>
                <c:pt idx="25">
                  <c:v>1989</c:v>
                </c:pt>
                <c:pt idx="26">
                  <c:v>1990</c:v>
                </c:pt>
                <c:pt idx="27">
                  <c:v>1991</c:v>
                </c:pt>
                <c:pt idx="28">
                  <c:v>1992</c:v>
                </c:pt>
                <c:pt idx="29">
                  <c:v>1993</c:v>
                </c:pt>
                <c:pt idx="30">
                  <c:v>1994</c:v>
                </c:pt>
                <c:pt idx="31">
                  <c:v>1995</c:v>
                </c:pt>
                <c:pt idx="32">
                  <c:v>1996</c:v>
                </c:pt>
                <c:pt idx="33">
                  <c:v>1997</c:v>
                </c:pt>
                <c:pt idx="34">
                  <c:v>1998</c:v>
                </c:pt>
                <c:pt idx="35">
                  <c:v>1999</c:v>
                </c:pt>
                <c:pt idx="36">
                  <c:v>2000</c:v>
                </c:pt>
                <c:pt idx="37">
                  <c:v>2001</c:v>
                </c:pt>
                <c:pt idx="38">
                  <c:v>2002</c:v>
                </c:pt>
                <c:pt idx="39">
                  <c:v>2003</c:v>
                </c:pt>
                <c:pt idx="40">
                  <c:v>2004</c:v>
                </c:pt>
                <c:pt idx="41">
                  <c:v>2005</c:v>
                </c:pt>
                <c:pt idx="42">
                  <c:v>2006</c:v>
                </c:pt>
                <c:pt idx="43">
                  <c:v>2007</c:v>
                </c:pt>
                <c:pt idx="44">
                  <c:v>2008</c:v>
                </c:pt>
                <c:pt idx="45">
                  <c:v>2009</c:v>
                </c:pt>
                <c:pt idx="46">
                  <c:v>2010</c:v>
                </c:pt>
                <c:pt idx="47">
                  <c:v>2011</c:v>
                </c:pt>
                <c:pt idx="48">
                  <c:v>2012</c:v>
                </c:pt>
                <c:pt idx="49">
                  <c:v>2013</c:v>
                </c:pt>
                <c:pt idx="50">
                  <c:v>2014</c:v>
                </c:pt>
                <c:pt idx="51">
                  <c:v>2015</c:v>
                </c:pt>
                <c:pt idx="52">
                  <c:v>2016</c:v>
                </c:pt>
                <c:pt idx="53">
                  <c:v>2017</c:v>
                </c:pt>
                <c:pt idx="54">
                  <c:v>2018</c:v>
                </c:pt>
                <c:pt idx="55">
                  <c:v>2019</c:v>
                </c:pt>
                <c:pt idx="56">
                  <c:v>2020</c:v>
                </c:pt>
                <c:pt idx="57">
                  <c:v>2021</c:v>
                </c:pt>
                <c:pt idx="58">
                  <c:v>2022</c:v>
                </c:pt>
                <c:pt idx="59">
                  <c:v>2023</c:v>
                </c:pt>
                <c:pt idx="60">
                  <c:v>2024</c:v>
                </c:pt>
                <c:pt idx="61">
                  <c:v>2025</c:v>
                </c:pt>
                <c:pt idx="62">
                  <c:v>2026</c:v>
                </c:pt>
                <c:pt idx="63">
                  <c:v>2027</c:v>
                </c:pt>
                <c:pt idx="64">
                  <c:v>2028</c:v>
                </c:pt>
                <c:pt idx="65">
                  <c:v>2029</c:v>
                </c:pt>
                <c:pt idx="66">
                  <c:v>2030</c:v>
                </c:pt>
                <c:pt idx="67">
                  <c:v>2031</c:v>
                </c:pt>
                <c:pt idx="68">
                  <c:v>2032</c:v>
                </c:pt>
                <c:pt idx="69">
                  <c:v>2033</c:v>
                </c:pt>
                <c:pt idx="70">
                  <c:v>2034</c:v>
                </c:pt>
                <c:pt idx="71">
                  <c:v>2035</c:v>
                </c:pt>
                <c:pt idx="72">
                  <c:v>2036</c:v>
                </c:pt>
                <c:pt idx="73">
                  <c:v>2037</c:v>
                </c:pt>
                <c:pt idx="74">
                  <c:v>2038</c:v>
                </c:pt>
                <c:pt idx="75">
                  <c:v>2039</c:v>
                </c:pt>
              </c:numCache>
            </c:numRef>
          </c:xVal>
          <c:yVal>
            <c:numRef>
              <c:f>III.B2!$C$4:$C$79</c:f>
              <c:numCache>
                <c:formatCode>0%</c:formatCode>
                <c:ptCount val="76"/>
                <c:pt idx="36">
                  <c:v>1.0784926961363897</c:v>
                </c:pt>
                <c:pt idx="37">
                  <c:v>1.2378033045285572</c:v>
                </c:pt>
                <c:pt idx="38">
                  <c:v>1.3684598683929816</c:v>
                </c:pt>
                <c:pt idx="39">
                  <c:v>1.5188055433999601</c:v>
                </c:pt>
                <c:pt idx="40">
                  <c:v>1.5008553236195055</c:v>
                </c:pt>
                <c:pt idx="41">
                  <c:v>1.472282196504294</c:v>
                </c:pt>
                <c:pt idx="42">
                  <c:v>1.4889039569947224</c:v>
                </c:pt>
                <c:pt idx="43">
                  <c:v>1.5037652568187172</c:v>
                </c:pt>
                <c:pt idx="44">
                  <c:v>1.3840078476829447</c:v>
                </c:pt>
                <c:pt idx="45">
                  <c:v>1.324946683176442</c:v>
                </c:pt>
                <c:pt idx="46">
                  <c:v>1.2270656833927187</c:v>
                </c:pt>
                <c:pt idx="47">
                  <c:v>1.059395065419203</c:v>
                </c:pt>
                <c:pt idx="48">
                  <c:v>0.91511196914712545</c:v>
                </c:pt>
                <c:pt idx="49">
                  <c:v>0.82799649658913432</c:v>
                </c:pt>
                <c:pt idx="50">
                  <c:v>0.76255531194599391</c:v>
                </c:pt>
                <c:pt idx="51">
                  <c:v>0.70743092238767336</c:v>
                </c:pt>
                <c:pt idx="52">
                  <c:v>0.67892295344235298</c:v>
                </c:pt>
                <c:pt idx="53">
                  <c:v>0.67151549389216048</c:v>
                </c:pt>
                <c:pt idx="54">
                  <c:v>0.65536332683071019</c:v>
                </c:pt>
                <c:pt idx="55">
                  <c:v>0.61043907900488392</c:v>
                </c:pt>
                <c:pt idx="56">
                  <c:v>0.48379740552261363</c:v>
                </c:pt>
                <c:pt idx="57">
                  <c:v>0.40781267098561286</c:v>
                </c:pt>
                <c:pt idx="58">
                  <c:v>0.41624053664658028</c:v>
                </c:pt>
                <c:pt idx="59">
                  <c:v>0.48766241460475523</c:v>
                </c:pt>
                <c:pt idx="60">
                  <c:v>0.49424605475157357</c:v>
                </c:pt>
                <c:pt idx="61">
                  <c:v>0.53464288262535986</c:v>
                </c:pt>
                <c:pt idx="62">
                  <c:v>0.54077662770406854</c:v>
                </c:pt>
                <c:pt idx="63">
                  <c:v>0.54113395307669032</c:v>
                </c:pt>
                <c:pt idx="64">
                  <c:v>0.5542886264757112</c:v>
                </c:pt>
                <c:pt idx="65">
                  <c:v>0.56950098468730925</c:v>
                </c:pt>
                <c:pt idx="66">
                  <c:v>0.59186894068353069</c:v>
                </c:pt>
                <c:pt idx="67">
                  <c:v>0.62248900156442932</c:v>
                </c:pt>
                <c:pt idx="68">
                  <c:v>0.66338534407387573</c:v>
                </c:pt>
                <c:pt idx="69">
                  <c:v>0.71156044992782908</c:v>
                </c:pt>
                <c:pt idx="70">
                  <c:v>0.7601590156000847</c:v>
                </c:pt>
                <c:pt idx="71">
                  <c:v>0.81806152934742637</c:v>
                </c:pt>
                <c:pt idx="72">
                  <c:v>0.8895154359140609</c:v>
                </c:pt>
                <c:pt idx="73">
                  <c:v>0.97766779185075525</c:v>
                </c:pt>
                <c:pt idx="74">
                  <c:v>1.086250603146993</c:v>
                </c:pt>
                <c:pt idx="75">
                  <c:v>1.2185766969556677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7-4CE0-A4E2-D90B32F7C72A}"/>
            </c:ext>
          </c:extLst>
        </c:ser>
        <c:ser>
          <c:idx val="2"/>
          <c:order val="2"/>
          <c:tx>
            <c:strRef>
              <c:f>III.B2!$D$2</c:f>
              <c:strCache>
                <c:ptCount val="1"/>
                <c:pt idx="0">
                  <c:v>Intermediate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III.B2!$A$4:$A$79</c:f>
              <c:numCache>
                <c:formatCode>General</c:formatCode>
                <c:ptCount val="76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1982.5</c:v>
                </c:pt>
                <c:pt idx="18">
                  <c:v>1982.99</c:v>
                </c:pt>
                <c:pt idx="19">
                  <c:v>1983</c:v>
                </c:pt>
                <c:pt idx="20">
                  <c:v>1984</c:v>
                </c:pt>
                <c:pt idx="21">
                  <c:v>1985</c:v>
                </c:pt>
                <c:pt idx="22">
                  <c:v>1986</c:v>
                </c:pt>
                <c:pt idx="23">
                  <c:v>1987</c:v>
                </c:pt>
                <c:pt idx="24">
                  <c:v>1988</c:v>
                </c:pt>
                <c:pt idx="25">
                  <c:v>1989</c:v>
                </c:pt>
                <c:pt idx="26">
                  <c:v>1990</c:v>
                </c:pt>
                <c:pt idx="27">
                  <c:v>1991</c:v>
                </c:pt>
                <c:pt idx="28">
                  <c:v>1992</c:v>
                </c:pt>
                <c:pt idx="29">
                  <c:v>1993</c:v>
                </c:pt>
                <c:pt idx="30">
                  <c:v>1994</c:v>
                </c:pt>
                <c:pt idx="31">
                  <c:v>1995</c:v>
                </c:pt>
                <c:pt idx="32">
                  <c:v>1996</c:v>
                </c:pt>
                <c:pt idx="33">
                  <c:v>1997</c:v>
                </c:pt>
                <c:pt idx="34">
                  <c:v>1998</c:v>
                </c:pt>
                <c:pt idx="35">
                  <c:v>1999</c:v>
                </c:pt>
                <c:pt idx="36">
                  <c:v>2000</c:v>
                </c:pt>
                <c:pt idx="37">
                  <c:v>2001</c:v>
                </c:pt>
                <c:pt idx="38">
                  <c:v>2002</c:v>
                </c:pt>
                <c:pt idx="39">
                  <c:v>2003</c:v>
                </c:pt>
                <c:pt idx="40">
                  <c:v>2004</c:v>
                </c:pt>
                <c:pt idx="41">
                  <c:v>2005</c:v>
                </c:pt>
                <c:pt idx="42">
                  <c:v>2006</c:v>
                </c:pt>
                <c:pt idx="43">
                  <c:v>2007</c:v>
                </c:pt>
                <c:pt idx="44">
                  <c:v>2008</c:v>
                </c:pt>
                <c:pt idx="45">
                  <c:v>2009</c:v>
                </c:pt>
                <c:pt idx="46">
                  <c:v>2010</c:v>
                </c:pt>
                <c:pt idx="47">
                  <c:v>2011</c:v>
                </c:pt>
                <c:pt idx="48">
                  <c:v>2012</c:v>
                </c:pt>
                <c:pt idx="49">
                  <c:v>2013</c:v>
                </c:pt>
                <c:pt idx="50">
                  <c:v>2014</c:v>
                </c:pt>
                <c:pt idx="51">
                  <c:v>2015</c:v>
                </c:pt>
                <c:pt idx="52">
                  <c:v>2016</c:v>
                </c:pt>
                <c:pt idx="53">
                  <c:v>2017</c:v>
                </c:pt>
                <c:pt idx="54">
                  <c:v>2018</c:v>
                </c:pt>
                <c:pt idx="55">
                  <c:v>2019</c:v>
                </c:pt>
                <c:pt idx="56">
                  <c:v>2020</c:v>
                </c:pt>
                <c:pt idx="57">
                  <c:v>2021</c:v>
                </c:pt>
                <c:pt idx="58">
                  <c:v>2022</c:v>
                </c:pt>
                <c:pt idx="59">
                  <c:v>2023</c:v>
                </c:pt>
                <c:pt idx="60">
                  <c:v>2024</c:v>
                </c:pt>
                <c:pt idx="61">
                  <c:v>2025</c:v>
                </c:pt>
                <c:pt idx="62">
                  <c:v>2026</c:v>
                </c:pt>
                <c:pt idx="63">
                  <c:v>2027</c:v>
                </c:pt>
                <c:pt idx="64">
                  <c:v>2028</c:v>
                </c:pt>
                <c:pt idx="65">
                  <c:v>2029</c:v>
                </c:pt>
                <c:pt idx="66">
                  <c:v>2030</c:v>
                </c:pt>
                <c:pt idx="67">
                  <c:v>2031</c:v>
                </c:pt>
                <c:pt idx="68">
                  <c:v>2032</c:v>
                </c:pt>
                <c:pt idx="69">
                  <c:v>2033</c:v>
                </c:pt>
                <c:pt idx="70">
                  <c:v>2034</c:v>
                </c:pt>
                <c:pt idx="71">
                  <c:v>2035</c:v>
                </c:pt>
                <c:pt idx="72">
                  <c:v>2036</c:v>
                </c:pt>
                <c:pt idx="73">
                  <c:v>2037</c:v>
                </c:pt>
                <c:pt idx="74">
                  <c:v>2038</c:v>
                </c:pt>
                <c:pt idx="75">
                  <c:v>2039</c:v>
                </c:pt>
              </c:numCache>
            </c:numRef>
          </c:xVal>
          <c:yVal>
            <c:numRef>
              <c:f>III.B2!$D$4:$D$79</c:f>
              <c:numCache>
                <c:formatCode>0%</c:formatCode>
                <c:ptCount val="76"/>
                <c:pt idx="35">
                  <c:v>0.92</c:v>
                </c:pt>
                <c:pt idx="36">
                  <c:v>1.0784926961363897</c:v>
                </c:pt>
                <c:pt idx="37">
                  <c:v>1.2378024412205126</c:v>
                </c:pt>
                <c:pt idx="38">
                  <c:v>1.3684598683929816</c:v>
                </c:pt>
                <c:pt idx="39">
                  <c:v>1.5188055433999601</c:v>
                </c:pt>
                <c:pt idx="40">
                  <c:v>1.5008553236195055</c:v>
                </c:pt>
                <c:pt idx="41">
                  <c:v>1.472282196504294</c:v>
                </c:pt>
                <c:pt idx="42">
                  <c:v>1.4889039569947224</c:v>
                </c:pt>
                <c:pt idx="43">
                  <c:v>1.5037652568187172</c:v>
                </c:pt>
                <c:pt idx="44">
                  <c:v>1.3840078476829445</c:v>
                </c:pt>
                <c:pt idx="45">
                  <c:v>1.324946683176442</c:v>
                </c:pt>
                <c:pt idx="46">
                  <c:v>1.2270656833927189</c:v>
                </c:pt>
                <c:pt idx="47">
                  <c:v>1.059395065419203</c:v>
                </c:pt>
                <c:pt idx="48">
                  <c:v>0.91511196914712567</c:v>
                </c:pt>
                <c:pt idx="49">
                  <c:v>0.82799649658913432</c:v>
                </c:pt>
                <c:pt idx="50">
                  <c:v>0.76255531194599391</c:v>
                </c:pt>
                <c:pt idx="51">
                  <c:v>0.70743092238767336</c:v>
                </c:pt>
                <c:pt idx="52">
                  <c:v>0.67892295344235298</c:v>
                </c:pt>
                <c:pt idx="53">
                  <c:v>0.67151549389216048</c:v>
                </c:pt>
                <c:pt idx="54">
                  <c:v>0.65536332683071019</c:v>
                </c:pt>
                <c:pt idx="55">
                  <c:v>0.61043907900488392</c:v>
                </c:pt>
                <c:pt idx="56">
                  <c:v>0.48379740552261363</c:v>
                </c:pt>
                <c:pt idx="57">
                  <c:v>0.40781267098561286</c:v>
                </c:pt>
                <c:pt idx="58">
                  <c:v>0.41624053664658028</c:v>
                </c:pt>
                <c:pt idx="59">
                  <c:v>0.48766241460475523</c:v>
                </c:pt>
                <c:pt idx="60">
                  <c:v>0.49424605475157357</c:v>
                </c:pt>
                <c:pt idx="61">
                  <c:v>0.53464288262535975</c:v>
                </c:pt>
                <c:pt idx="62">
                  <c:v>0.53217771901939726</c:v>
                </c:pt>
                <c:pt idx="63">
                  <c:v>0.49896435416793461</c:v>
                </c:pt>
                <c:pt idx="64">
                  <c:v>0.44610438657625473</c:v>
                </c:pt>
                <c:pt idx="65">
                  <c:v>0.38150314633843813</c:v>
                </c:pt>
                <c:pt idx="66">
                  <c:v>0.30668440377849232</c:v>
                </c:pt>
                <c:pt idx="67">
                  <c:v>0.22395995748823</c:v>
                </c:pt>
                <c:pt idx="68">
                  <c:v>0.1337068616208015</c:v>
                </c:pt>
                <c:pt idx="69">
                  <c:v>3.6269560503449316E-2</c:v>
                </c:pt>
                <c:pt idx="70">
                  <c:v>-6.8421120946195124E-2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7-4CE0-A4E2-D90B32F7C72A}"/>
            </c:ext>
          </c:extLst>
        </c:ser>
        <c:ser>
          <c:idx val="3"/>
          <c:order val="3"/>
          <c:tx>
            <c:strRef>
              <c:f>III.B2!$E$2</c:f>
              <c:strCache>
                <c:ptCount val="1"/>
                <c:pt idx="0">
                  <c:v>High Cost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III.B2!$A$4:$A$79</c:f>
              <c:numCache>
                <c:formatCode>General</c:formatCode>
                <c:ptCount val="76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1982.5</c:v>
                </c:pt>
                <c:pt idx="18">
                  <c:v>1982.99</c:v>
                </c:pt>
                <c:pt idx="19">
                  <c:v>1983</c:v>
                </c:pt>
                <c:pt idx="20">
                  <c:v>1984</c:v>
                </c:pt>
                <c:pt idx="21">
                  <c:v>1985</c:v>
                </c:pt>
                <c:pt idx="22">
                  <c:v>1986</c:v>
                </c:pt>
                <c:pt idx="23">
                  <c:v>1987</c:v>
                </c:pt>
                <c:pt idx="24">
                  <c:v>1988</c:v>
                </c:pt>
                <c:pt idx="25">
                  <c:v>1989</c:v>
                </c:pt>
                <c:pt idx="26">
                  <c:v>1990</c:v>
                </c:pt>
                <c:pt idx="27">
                  <c:v>1991</c:v>
                </c:pt>
                <c:pt idx="28">
                  <c:v>1992</c:v>
                </c:pt>
                <c:pt idx="29">
                  <c:v>1993</c:v>
                </c:pt>
                <c:pt idx="30">
                  <c:v>1994</c:v>
                </c:pt>
                <c:pt idx="31">
                  <c:v>1995</c:v>
                </c:pt>
                <c:pt idx="32">
                  <c:v>1996</c:v>
                </c:pt>
                <c:pt idx="33">
                  <c:v>1997</c:v>
                </c:pt>
                <c:pt idx="34">
                  <c:v>1998</c:v>
                </c:pt>
                <c:pt idx="35">
                  <c:v>1999</c:v>
                </c:pt>
                <c:pt idx="36">
                  <c:v>2000</c:v>
                </c:pt>
                <c:pt idx="37">
                  <c:v>2001</c:v>
                </c:pt>
                <c:pt idx="38">
                  <c:v>2002</c:v>
                </c:pt>
                <c:pt idx="39">
                  <c:v>2003</c:v>
                </c:pt>
                <c:pt idx="40">
                  <c:v>2004</c:v>
                </c:pt>
                <c:pt idx="41">
                  <c:v>2005</c:v>
                </c:pt>
                <c:pt idx="42">
                  <c:v>2006</c:v>
                </c:pt>
                <c:pt idx="43">
                  <c:v>2007</c:v>
                </c:pt>
                <c:pt idx="44">
                  <c:v>2008</c:v>
                </c:pt>
                <c:pt idx="45">
                  <c:v>2009</c:v>
                </c:pt>
                <c:pt idx="46">
                  <c:v>2010</c:v>
                </c:pt>
                <c:pt idx="47">
                  <c:v>2011</c:v>
                </c:pt>
                <c:pt idx="48">
                  <c:v>2012</c:v>
                </c:pt>
                <c:pt idx="49">
                  <c:v>2013</c:v>
                </c:pt>
                <c:pt idx="50">
                  <c:v>2014</c:v>
                </c:pt>
                <c:pt idx="51">
                  <c:v>2015</c:v>
                </c:pt>
                <c:pt idx="52">
                  <c:v>2016</c:v>
                </c:pt>
                <c:pt idx="53">
                  <c:v>2017</c:v>
                </c:pt>
                <c:pt idx="54">
                  <c:v>2018</c:v>
                </c:pt>
                <c:pt idx="55">
                  <c:v>2019</c:v>
                </c:pt>
                <c:pt idx="56">
                  <c:v>2020</c:v>
                </c:pt>
                <c:pt idx="57">
                  <c:v>2021</c:v>
                </c:pt>
                <c:pt idx="58">
                  <c:v>2022</c:v>
                </c:pt>
                <c:pt idx="59">
                  <c:v>2023</c:v>
                </c:pt>
                <c:pt idx="60">
                  <c:v>2024</c:v>
                </c:pt>
                <c:pt idx="61">
                  <c:v>2025</c:v>
                </c:pt>
                <c:pt idx="62">
                  <c:v>2026</c:v>
                </c:pt>
                <c:pt idx="63">
                  <c:v>2027</c:v>
                </c:pt>
                <c:pt idx="64">
                  <c:v>2028</c:v>
                </c:pt>
                <c:pt idx="65">
                  <c:v>2029</c:v>
                </c:pt>
                <c:pt idx="66">
                  <c:v>2030</c:v>
                </c:pt>
                <c:pt idx="67">
                  <c:v>2031</c:v>
                </c:pt>
                <c:pt idx="68">
                  <c:v>2032</c:v>
                </c:pt>
                <c:pt idx="69">
                  <c:v>2033</c:v>
                </c:pt>
                <c:pt idx="70">
                  <c:v>2034</c:v>
                </c:pt>
                <c:pt idx="71">
                  <c:v>2035</c:v>
                </c:pt>
                <c:pt idx="72">
                  <c:v>2036</c:v>
                </c:pt>
                <c:pt idx="73">
                  <c:v>2037</c:v>
                </c:pt>
                <c:pt idx="74">
                  <c:v>2038</c:v>
                </c:pt>
                <c:pt idx="75">
                  <c:v>2039</c:v>
                </c:pt>
              </c:numCache>
            </c:numRef>
          </c:xVal>
          <c:yVal>
            <c:numRef>
              <c:f>III.B2!$E$4:$E$79</c:f>
              <c:numCache>
                <c:formatCode>0%</c:formatCode>
                <c:ptCount val="76"/>
                <c:pt idx="36">
                  <c:v>1.0784926961363897</c:v>
                </c:pt>
                <c:pt idx="37">
                  <c:v>1.2378033045285572</c:v>
                </c:pt>
                <c:pt idx="38">
                  <c:v>1.3684598683929816</c:v>
                </c:pt>
                <c:pt idx="39">
                  <c:v>1.5188055433999601</c:v>
                </c:pt>
                <c:pt idx="40">
                  <c:v>1.5008553236195055</c:v>
                </c:pt>
                <c:pt idx="41">
                  <c:v>1.472282196504294</c:v>
                </c:pt>
                <c:pt idx="42">
                  <c:v>1.4889039569947224</c:v>
                </c:pt>
                <c:pt idx="43">
                  <c:v>1.5037652568187172</c:v>
                </c:pt>
                <c:pt idx="44">
                  <c:v>1.3840078476829447</c:v>
                </c:pt>
                <c:pt idx="45">
                  <c:v>1.324946683176442</c:v>
                </c:pt>
                <c:pt idx="46">
                  <c:v>1.2270656833927189</c:v>
                </c:pt>
                <c:pt idx="47">
                  <c:v>1.059395065419203</c:v>
                </c:pt>
                <c:pt idx="48">
                  <c:v>0.91511196914712545</c:v>
                </c:pt>
                <c:pt idx="49">
                  <c:v>0.82799649658913432</c:v>
                </c:pt>
                <c:pt idx="50">
                  <c:v>0.76255531194599391</c:v>
                </c:pt>
                <c:pt idx="51">
                  <c:v>0.70743092238767336</c:v>
                </c:pt>
                <c:pt idx="52">
                  <c:v>0.67892295344235298</c:v>
                </c:pt>
                <c:pt idx="53">
                  <c:v>0.67151549389216036</c:v>
                </c:pt>
                <c:pt idx="54">
                  <c:v>0.65536332683071008</c:v>
                </c:pt>
                <c:pt idx="55">
                  <c:v>0.61043907900488392</c:v>
                </c:pt>
                <c:pt idx="56">
                  <c:v>0.48379740552261363</c:v>
                </c:pt>
                <c:pt idx="57">
                  <c:v>0.40781267098561286</c:v>
                </c:pt>
                <c:pt idx="58">
                  <c:v>0.41624053664658034</c:v>
                </c:pt>
                <c:pt idx="59">
                  <c:v>0.48766241460475523</c:v>
                </c:pt>
                <c:pt idx="60">
                  <c:v>0.49424605475157357</c:v>
                </c:pt>
                <c:pt idx="61">
                  <c:v>0.53464288262535986</c:v>
                </c:pt>
                <c:pt idx="62">
                  <c:v>0.52435958629703383</c:v>
                </c:pt>
                <c:pt idx="63">
                  <c:v>0.46638964386870713</c:v>
                </c:pt>
                <c:pt idx="64">
                  <c:v>0.35047249536192099</c:v>
                </c:pt>
                <c:pt idx="65">
                  <c:v>0.21548379503713824</c:v>
                </c:pt>
                <c:pt idx="66">
                  <c:v>5.9326636283925885E-2</c:v>
                </c:pt>
                <c:pt idx="67">
                  <c:v>-0.1139882281181774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7-4CE0-A4E2-D90B32F7C72A}"/>
            </c:ext>
          </c:extLst>
        </c:ser>
        <c:ser>
          <c:idx val="6"/>
          <c:order val="4"/>
          <c:tx>
            <c:strRef>
              <c:f>III.B2!$F$3</c:f>
              <c:strCache>
                <c:ptCount val="1"/>
                <c:pt idx="0">
                  <c:v>2025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5-70B7-4CE0-A4E2-D90B32F7C72A}"/>
              </c:ext>
            </c:extLst>
          </c:dPt>
          <c:xVal>
            <c:numRef>
              <c:f>III.B2!$F$3:$F$4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III.B2!$G$3:$G$4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0B7-4CE0-A4E2-D90B32F7C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85288"/>
        <c:axId val="233083328"/>
      </c:scatterChart>
      <c:valAx>
        <c:axId val="233085288"/>
        <c:scaling>
          <c:orientation val="minMax"/>
          <c:max val="2039"/>
          <c:min val="196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Beginning of January</a:t>
                </a:r>
              </a:p>
            </c:rich>
          </c:tx>
          <c:layout>
            <c:manualLayout>
              <c:xMode val="edge"/>
              <c:yMode val="edge"/>
              <c:x val="0.41567695961995338"/>
              <c:y val="0.94172494172494159"/>
            </c:manualLayout>
          </c:layout>
          <c:overlay val="0"/>
          <c:spPr>
            <a:noFill/>
            <a:ln w="25400">
              <a:noFill/>
            </a:ln>
          </c:spPr>
        </c:title>
        <c:numFmt formatCode="000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3328"/>
        <c:crosses val="autoZero"/>
        <c:crossBetween val="midCat"/>
      </c:valAx>
      <c:valAx>
        <c:axId val="233083328"/>
        <c:scaling>
          <c:orientation val="minMax"/>
          <c:max val="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5288"/>
        <c:crossesAt val="1965"/>
        <c:crossBetween val="midCat"/>
        <c:majorUnit val="0.5"/>
        <c:minorUnit val="0.5"/>
      </c:valAx>
      <c:spPr>
        <a:solidFill>
          <a:schemeClr val="bg1"/>
        </a:solidFill>
        <a:ln w="12700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232546593718649E-2"/>
          <c:y val="4.3123724117818611E-2"/>
          <c:w val="0.90498812351543945"/>
          <c:h val="0.8054548479769553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III.B3!$B$2</c:f>
              <c:strCache>
                <c:ptCount val="1"/>
                <c:pt idx="0">
                  <c:v>Income rate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III.B3!$A$3:$A$146</c:f>
              <c:numCache>
                <c:formatCode>General</c:formatCode>
                <c:ptCount val="144"/>
                <c:pt idx="0">
                  <c:v>1966</c:v>
                </c:pt>
                <c:pt idx="1">
                  <c:v>1966.999</c:v>
                </c:pt>
                <c:pt idx="2">
                  <c:v>1967</c:v>
                </c:pt>
                <c:pt idx="3">
                  <c:v>1967.999</c:v>
                </c:pt>
                <c:pt idx="4">
                  <c:v>1968</c:v>
                </c:pt>
                <c:pt idx="5">
                  <c:v>1969</c:v>
                </c:pt>
                <c:pt idx="6">
                  <c:v>1970</c:v>
                </c:pt>
                <c:pt idx="7">
                  <c:v>1971</c:v>
                </c:pt>
                <c:pt idx="8">
                  <c:v>1972</c:v>
                </c:pt>
                <c:pt idx="9">
                  <c:v>1972.999</c:v>
                </c:pt>
                <c:pt idx="10">
                  <c:v>1973</c:v>
                </c:pt>
                <c:pt idx="11">
                  <c:v>1973.999</c:v>
                </c:pt>
                <c:pt idx="12">
                  <c:v>1974</c:v>
                </c:pt>
                <c:pt idx="13">
                  <c:v>1975</c:v>
                </c:pt>
                <c:pt idx="14">
                  <c:v>1976</c:v>
                </c:pt>
                <c:pt idx="15">
                  <c:v>1977</c:v>
                </c:pt>
                <c:pt idx="16">
                  <c:v>1977.999</c:v>
                </c:pt>
                <c:pt idx="17">
                  <c:v>1978</c:v>
                </c:pt>
                <c:pt idx="18">
                  <c:v>1978.999</c:v>
                </c:pt>
                <c:pt idx="19">
                  <c:v>1979</c:v>
                </c:pt>
                <c:pt idx="20">
                  <c:v>1980</c:v>
                </c:pt>
                <c:pt idx="21">
                  <c:v>1980.999</c:v>
                </c:pt>
                <c:pt idx="22">
                  <c:v>1981</c:v>
                </c:pt>
                <c:pt idx="23">
                  <c:v>1982</c:v>
                </c:pt>
                <c:pt idx="24">
                  <c:v>1983</c:v>
                </c:pt>
                <c:pt idx="25">
                  <c:v>1984</c:v>
                </c:pt>
                <c:pt idx="26">
                  <c:v>1984.999</c:v>
                </c:pt>
                <c:pt idx="27">
                  <c:v>1985</c:v>
                </c:pt>
                <c:pt idx="28">
                  <c:v>1985.999</c:v>
                </c:pt>
                <c:pt idx="29">
                  <c:v>1986</c:v>
                </c:pt>
                <c:pt idx="30">
                  <c:v>1987</c:v>
                </c:pt>
                <c:pt idx="31">
                  <c:v>1988</c:v>
                </c:pt>
                <c:pt idx="32">
                  <c:v>1989</c:v>
                </c:pt>
                <c:pt idx="33">
                  <c:v>1990</c:v>
                </c:pt>
                <c:pt idx="34">
                  <c:v>1991</c:v>
                </c:pt>
                <c:pt idx="35">
                  <c:v>1992</c:v>
                </c:pt>
                <c:pt idx="36">
                  <c:v>1993</c:v>
                </c:pt>
                <c:pt idx="37">
                  <c:v>1994</c:v>
                </c:pt>
                <c:pt idx="38">
                  <c:v>1995</c:v>
                </c:pt>
                <c:pt idx="39">
                  <c:v>1996</c:v>
                </c:pt>
                <c:pt idx="40">
                  <c:v>1997</c:v>
                </c:pt>
                <c:pt idx="41">
                  <c:v>1998</c:v>
                </c:pt>
                <c:pt idx="42">
                  <c:v>1999</c:v>
                </c:pt>
                <c:pt idx="43">
                  <c:v>2000</c:v>
                </c:pt>
                <c:pt idx="44">
                  <c:v>2001</c:v>
                </c:pt>
                <c:pt idx="45">
                  <c:v>2002</c:v>
                </c:pt>
                <c:pt idx="46">
                  <c:v>2003</c:v>
                </c:pt>
                <c:pt idx="47">
                  <c:v>2004</c:v>
                </c:pt>
                <c:pt idx="48">
                  <c:v>2005</c:v>
                </c:pt>
                <c:pt idx="49">
                  <c:v>2006</c:v>
                </c:pt>
                <c:pt idx="50">
                  <c:v>2007</c:v>
                </c:pt>
                <c:pt idx="51">
                  <c:v>2008</c:v>
                </c:pt>
                <c:pt idx="52">
                  <c:v>2009</c:v>
                </c:pt>
                <c:pt idx="53">
                  <c:v>2010</c:v>
                </c:pt>
                <c:pt idx="54">
                  <c:v>2011</c:v>
                </c:pt>
                <c:pt idx="55">
                  <c:v>2012</c:v>
                </c:pt>
                <c:pt idx="56">
                  <c:v>2013</c:v>
                </c:pt>
                <c:pt idx="57">
                  <c:v>2014</c:v>
                </c:pt>
                <c:pt idx="58">
                  <c:v>2015</c:v>
                </c:pt>
                <c:pt idx="59">
                  <c:v>2016</c:v>
                </c:pt>
                <c:pt idx="60">
                  <c:v>2017</c:v>
                </c:pt>
                <c:pt idx="61">
                  <c:v>2018</c:v>
                </c:pt>
                <c:pt idx="62">
                  <c:v>2019</c:v>
                </c:pt>
                <c:pt idx="63">
                  <c:v>2020</c:v>
                </c:pt>
                <c:pt idx="64">
                  <c:v>2021</c:v>
                </c:pt>
                <c:pt idx="65">
                  <c:v>2022</c:v>
                </c:pt>
                <c:pt idx="66">
                  <c:v>2023</c:v>
                </c:pt>
                <c:pt idx="67">
                  <c:v>2024</c:v>
                </c:pt>
                <c:pt idx="68">
                  <c:v>2025</c:v>
                </c:pt>
                <c:pt idx="69">
                  <c:v>2026</c:v>
                </c:pt>
                <c:pt idx="70">
                  <c:v>2027</c:v>
                </c:pt>
                <c:pt idx="71">
                  <c:v>2028</c:v>
                </c:pt>
                <c:pt idx="72">
                  <c:v>2029</c:v>
                </c:pt>
                <c:pt idx="73">
                  <c:v>2030</c:v>
                </c:pt>
                <c:pt idx="74">
                  <c:v>2031</c:v>
                </c:pt>
                <c:pt idx="75">
                  <c:v>2032</c:v>
                </c:pt>
                <c:pt idx="76">
                  <c:v>2033</c:v>
                </c:pt>
                <c:pt idx="77">
                  <c:v>2034</c:v>
                </c:pt>
                <c:pt idx="78">
                  <c:v>2035</c:v>
                </c:pt>
                <c:pt idx="79">
                  <c:v>2036</c:v>
                </c:pt>
                <c:pt idx="80">
                  <c:v>2037</c:v>
                </c:pt>
                <c:pt idx="81">
                  <c:v>2038</c:v>
                </c:pt>
                <c:pt idx="82">
                  <c:v>2039</c:v>
                </c:pt>
                <c:pt idx="83">
                  <c:v>2040</c:v>
                </c:pt>
                <c:pt idx="84">
                  <c:v>2041</c:v>
                </c:pt>
                <c:pt idx="85">
                  <c:v>2042</c:v>
                </c:pt>
                <c:pt idx="86">
                  <c:v>2043</c:v>
                </c:pt>
                <c:pt idx="87">
                  <c:v>2044</c:v>
                </c:pt>
                <c:pt idx="88">
                  <c:v>2045</c:v>
                </c:pt>
                <c:pt idx="89">
                  <c:v>2046</c:v>
                </c:pt>
                <c:pt idx="90">
                  <c:v>2047</c:v>
                </c:pt>
                <c:pt idx="91">
                  <c:v>2048</c:v>
                </c:pt>
                <c:pt idx="92">
                  <c:v>2049</c:v>
                </c:pt>
                <c:pt idx="93">
                  <c:v>2050</c:v>
                </c:pt>
                <c:pt idx="94">
                  <c:v>2051</c:v>
                </c:pt>
                <c:pt idx="95">
                  <c:v>2052</c:v>
                </c:pt>
                <c:pt idx="96">
                  <c:v>2053</c:v>
                </c:pt>
                <c:pt idx="97">
                  <c:v>2054</c:v>
                </c:pt>
                <c:pt idx="98">
                  <c:v>2055</c:v>
                </c:pt>
                <c:pt idx="99">
                  <c:v>2056</c:v>
                </c:pt>
                <c:pt idx="100">
                  <c:v>2057</c:v>
                </c:pt>
                <c:pt idx="101">
                  <c:v>2058</c:v>
                </c:pt>
                <c:pt idx="102">
                  <c:v>2059</c:v>
                </c:pt>
                <c:pt idx="103">
                  <c:v>2060</c:v>
                </c:pt>
                <c:pt idx="104">
                  <c:v>2061</c:v>
                </c:pt>
                <c:pt idx="105">
                  <c:v>2062</c:v>
                </c:pt>
                <c:pt idx="106">
                  <c:v>2063</c:v>
                </c:pt>
                <c:pt idx="107">
                  <c:v>2064</c:v>
                </c:pt>
                <c:pt idx="108">
                  <c:v>2065</c:v>
                </c:pt>
                <c:pt idx="109">
                  <c:v>2066</c:v>
                </c:pt>
                <c:pt idx="110">
                  <c:v>2067</c:v>
                </c:pt>
                <c:pt idx="111">
                  <c:v>2068</c:v>
                </c:pt>
                <c:pt idx="112">
                  <c:v>2069</c:v>
                </c:pt>
                <c:pt idx="113">
                  <c:v>2070</c:v>
                </c:pt>
                <c:pt idx="114">
                  <c:v>2071</c:v>
                </c:pt>
                <c:pt idx="115">
                  <c:v>2072</c:v>
                </c:pt>
                <c:pt idx="116">
                  <c:v>2073</c:v>
                </c:pt>
                <c:pt idx="117">
                  <c:v>2074</c:v>
                </c:pt>
                <c:pt idx="118">
                  <c:v>2075</c:v>
                </c:pt>
                <c:pt idx="119">
                  <c:v>2076</c:v>
                </c:pt>
                <c:pt idx="120">
                  <c:v>2077</c:v>
                </c:pt>
                <c:pt idx="121">
                  <c:v>2078</c:v>
                </c:pt>
                <c:pt idx="122">
                  <c:v>2079</c:v>
                </c:pt>
                <c:pt idx="123">
                  <c:v>2080</c:v>
                </c:pt>
                <c:pt idx="124">
                  <c:v>2081</c:v>
                </c:pt>
                <c:pt idx="125">
                  <c:v>2082</c:v>
                </c:pt>
                <c:pt idx="126">
                  <c:v>2083</c:v>
                </c:pt>
                <c:pt idx="127">
                  <c:v>2084</c:v>
                </c:pt>
                <c:pt idx="128">
                  <c:v>2085</c:v>
                </c:pt>
                <c:pt idx="129">
                  <c:v>2086</c:v>
                </c:pt>
                <c:pt idx="130">
                  <c:v>2087</c:v>
                </c:pt>
                <c:pt idx="131">
                  <c:v>2088</c:v>
                </c:pt>
                <c:pt idx="132">
                  <c:v>2089</c:v>
                </c:pt>
                <c:pt idx="133">
                  <c:v>2090</c:v>
                </c:pt>
                <c:pt idx="134">
                  <c:v>2091</c:v>
                </c:pt>
                <c:pt idx="135">
                  <c:v>2092</c:v>
                </c:pt>
                <c:pt idx="136">
                  <c:v>2093</c:v>
                </c:pt>
                <c:pt idx="137">
                  <c:v>2094</c:v>
                </c:pt>
                <c:pt idx="138">
                  <c:v>2095</c:v>
                </c:pt>
                <c:pt idx="139">
                  <c:v>2096</c:v>
                </c:pt>
                <c:pt idx="140">
                  <c:v>2097</c:v>
                </c:pt>
                <c:pt idx="141">
                  <c:v>2098</c:v>
                </c:pt>
                <c:pt idx="142">
                  <c:v>2099</c:v>
                </c:pt>
                <c:pt idx="143">
                  <c:v>2100</c:v>
                </c:pt>
              </c:numCache>
            </c:numRef>
          </c:xVal>
          <c:yVal>
            <c:numRef>
              <c:f>III.B3!$B$3:$B$146</c:f>
              <c:numCache>
                <c:formatCode>0.00000</c:formatCode>
                <c:ptCount val="144"/>
                <c:pt idx="0">
                  <c:v>6.9999999999999993E-3</c:v>
                </c:pt>
                <c:pt idx="1">
                  <c:v>6.9999999999999993E-3</c:v>
                </c:pt>
                <c:pt idx="2">
                  <c:v>0.01</c:v>
                </c:pt>
                <c:pt idx="3">
                  <c:v>0.01</c:v>
                </c:pt>
                <c:pt idx="4">
                  <c:v>1.2E-2</c:v>
                </c:pt>
                <c:pt idx="5">
                  <c:v>1.2E-2</c:v>
                </c:pt>
                <c:pt idx="6">
                  <c:v>1.2E-2</c:v>
                </c:pt>
                <c:pt idx="7">
                  <c:v>1.2E-2</c:v>
                </c:pt>
                <c:pt idx="8">
                  <c:v>1.2E-2</c:v>
                </c:pt>
                <c:pt idx="9">
                  <c:v>1.2E-2</c:v>
                </c:pt>
                <c:pt idx="10">
                  <c:v>0.02</c:v>
                </c:pt>
                <c:pt idx="11">
                  <c:v>0.02</c:v>
                </c:pt>
                <c:pt idx="12">
                  <c:v>1.8000000000000002E-2</c:v>
                </c:pt>
                <c:pt idx="13">
                  <c:v>1.7999999999999999E-2</c:v>
                </c:pt>
                <c:pt idx="14">
                  <c:v>1.7999999999999999E-2</c:v>
                </c:pt>
                <c:pt idx="15">
                  <c:v>1.7999999999999999E-2</c:v>
                </c:pt>
                <c:pt idx="16">
                  <c:v>1.8000000000000002E-2</c:v>
                </c:pt>
                <c:pt idx="17">
                  <c:v>0.02</c:v>
                </c:pt>
                <c:pt idx="18">
                  <c:v>0.02</c:v>
                </c:pt>
                <c:pt idx="19">
                  <c:v>2.1000000000000001E-2</c:v>
                </c:pt>
                <c:pt idx="20">
                  <c:v>2.1000000000000001E-2</c:v>
                </c:pt>
                <c:pt idx="21">
                  <c:v>2.1000000000000001E-2</c:v>
                </c:pt>
                <c:pt idx="22">
                  <c:v>2.6000000000000002E-2</c:v>
                </c:pt>
                <c:pt idx="23">
                  <c:v>2.6000000000000002E-2</c:v>
                </c:pt>
                <c:pt idx="24">
                  <c:v>2.6000000000000002E-2</c:v>
                </c:pt>
                <c:pt idx="25">
                  <c:v>2.6000000000000002E-2</c:v>
                </c:pt>
                <c:pt idx="26">
                  <c:v>2.6000000000000002E-2</c:v>
                </c:pt>
                <c:pt idx="27">
                  <c:v>2.7000000000000003E-2</c:v>
                </c:pt>
                <c:pt idx="28">
                  <c:v>2.7000000000000003E-2</c:v>
                </c:pt>
                <c:pt idx="29">
                  <c:v>2.9317042454094722E-2</c:v>
                </c:pt>
                <c:pt idx="30">
                  <c:v>2.9237620971855571E-2</c:v>
                </c:pt>
                <c:pt idx="31">
                  <c:v>2.9236833199624144E-2</c:v>
                </c:pt>
                <c:pt idx="32">
                  <c:v>2.9244555208486154E-2</c:v>
                </c:pt>
                <c:pt idx="33">
                  <c:v>2.9217507126510812E-2</c:v>
                </c:pt>
                <c:pt idx="34">
                  <c:v>2.9380018290097516E-2</c:v>
                </c:pt>
                <c:pt idx="35">
                  <c:v>2.9438047320882482E-2</c:v>
                </c:pt>
                <c:pt idx="36">
                  <c:v>2.9388385990404987E-2</c:v>
                </c:pt>
                <c:pt idx="37">
                  <c:v>3.0615136955306557E-2</c:v>
                </c:pt>
                <c:pt idx="38">
                  <c:v>3.0549390595709387E-2</c:v>
                </c:pt>
                <c:pt idx="39">
                  <c:v>3.0555599973861571E-2</c:v>
                </c:pt>
                <c:pt idx="40">
                  <c:v>3.0591350617525409E-2</c:v>
                </c:pt>
                <c:pt idx="41">
                  <c:v>3.0749550181820962E-2</c:v>
                </c:pt>
                <c:pt idx="42">
                  <c:v>3.1018647446067551E-2</c:v>
                </c:pt>
                <c:pt idx="43">
                  <c:v>3.113718104751597E-2</c:v>
                </c:pt>
                <c:pt idx="44">
                  <c:v>3.103890298785195E-2</c:v>
                </c:pt>
                <c:pt idx="45">
                  <c:v>3.1026969002098122E-2</c:v>
                </c:pt>
                <c:pt idx="46">
                  <c:v>3.1143540790965301E-2</c:v>
                </c:pt>
                <c:pt idx="47">
                  <c:v>3.1228584543476684E-2</c:v>
                </c:pt>
                <c:pt idx="48">
                  <c:v>3.1191977027394256E-2</c:v>
                </c:pt>
                <c:pt idx="49">
                  <c:v>3.1254844623716804E-2</c:v>
                </c:pt>
                <c:pt idx="50">
                  <c:v>3.14418632031888E-2</c:v>
                </c:pt>
                <c:pt idx="51">
                  <c:v>3.1367738957856647E-2</c:v>
                </c:pt>
                <c:pt idx="52">
                  <c:v>3.1896829223221963E-2</c:v>
                </c:pt>
                <c:pt idx="53">
                  <c:v>3.2016904834436033E-2</c:v>
                </c:pt>
                <c:pt idx="54">
                  <c:v>3.2117640947980274E-2</c:v>
                </c:pt>
                <c:pt idx="55">
                  <c:v>3.2363161818000051E-2</c:v>
                </c:pt>
                <c:pt idx="56">
                  <c:v>3.3257005320056959E-2</c:v>
                </c:pt>
                <c:pt idx="57">
                  <c:v>3.3444634209168385E-2</c:v>
                </c:pt>
                <c:pt idx="58">
                  <c:v>3.3474771850198877E-2</c:v>
                </c:pt>
                <c:pt idx="59">
                  <c:v>3.354158229959156E-2</c:v>
                </c:pt>
                <c:pt idx="60">
                  <c:v>3.3581534151688609E-2</c:v>
                </c:pt>
                <c:pt idx="61">
                  <c:v>3.3260160538376521E-2</c:v>
                </c:pt>
                <c:pt idx="62">
                  <c:v>3.3458433480839864E-2</c:v>
                </c:pt>
                <c:pt idx="63">
                  <c:v>3.371124457500168E-2</c:v>
                </c:pt>
                <c:pt idx="64">
                  <c:v>3.3901041500012233E-2</c:v>
                </c:pt>
                <c:pt idx="65">
                  <c:v>3.3780695370428611E-2</c:v>
                </c:pt>
                <c:pt idx="66">
                  <c:v>3.4074736823541743E-2</c:v>
                </c:pt>
                <c:pt idx="67">
                  <c:v>3.41339864849384E-2</c:v>
                </c:pt>
                <c:pt idx="68">
                  <c:v>3.4690677905912709E-2</c:v>
                </c:pt>
                <c:pt idx="69">
                  <c:v>3.4897252414157851E-2</c:v>
                </c:pt>
                <c:pt idx="70">
                  <c:v>3.516611472893557E-2</c:v>
                </c:pt>
                <c:pt idx="71">
                  <c:v>3.5377925852065742E-2</c:v>
                </c:pt>
                <c:pt idx="72">
                  <c:v>3.55790260762772E-2</c:v>
                </c:pt>
                <c:pt idx="73">
                  <c:v>3.5782928827439525E-2</c:v>
                </c:pt>
                <c:pt idx="74">
                  <c:v>3.596546310012478E-2</c:v>
                </c:pt>
                <c:pt idx="75">
                  <c:v>3.6180783550511332E-2</c:v>
                </c:pt>
                <c:pt idx="76">
                  <c:v>3.6419898910994376E-2</c:v>
                </c:pt>
                <c:pt idx="77">
                  <c:v>3.662245621135763E-2</c:v>
                </c:pt>
                <c:pt idx="78">
                  <c:v>3.6841420646569867E-2</c:v>
                </c:pt>
                <c:pt idx="79">
                  <c:v>3.7033240168466951E-2</c:v>
                </c:pt>
                <c:pt idx="80">
                  <c:v>3.7214721991234066E-2</c:v>
                </c:pt>
                <c:pt idx="81">
                  <c:v>3.7390404218723666E-2</c:v>
                </c:pt>
                <c:pt idx="82">
                  <c:v>3.7548469866044994E-2</c:v>
                </c:pt>
                <c:pt idx="83">
                  <c:v>3.7706421350738852E-2</c:v>
                </c:pt>
                <c:pt idx="84">
                  <c:v>3.7859961880014899E-2</c:v>
                </c:pt>
                <c:pt idx="85">
                  <c:v>3.7998498586067617E-2</c:v>
                </c:pt>
                <c:pt idx="86">
                  <c:v>3.8145173722023827E-2</c:v>
                </c:pt>
                <c:pt idx="87">
                  <c:v>3.8285240819351044E-2</c:v>
                </c:pt>
                <c:pt idx="88">
                  <c:v>3.8437184187590658E-2</c:v>
                </c:pt>
                <c:pt idx="89">
                  <c:v>3.8577418673768238E-2</c:v>
                </c:pt>
                <c:pt idx="90">
                  <c:v>3.8718037523451508E-2</c:v>
                </c:pt>
                <c:pt idx="91">
                  <c:v>3.8863450504522605E-2</c:v>
                </c:pt>
                <c:pt idx="92">
                  <c:v>3.9007893404016988E-2</c:v>
                </c:pt>
                <c:pt idx="93">
                  <c:v>3.9157348167444081E-2</c:v>
                </c:pt>
                <c:pt idx="94">
                  <c:v>3.9309711806761856E-2</c:v>
                </c:pt>
                <c:pt idx="95">
                  <c:v>3.9467751638089008E-2</c:v>
                </c:pt>
                <c:pt idx="96">
                  <c:v>3.9628731662225532E-2</c:v>
                </c:pt>
                <c:pt idx="97">
                  <c:v>3.9791334083890649E-2</c:v>
                </c:pt>
                <c:pt idx="98">
                  <c:v>3.995731961465103E-2</c:v>
                </c:pt>
                <c:pt idx="99">
                  <c:v>4.0127997863724431E-2</c:v>
                </c:pt>
                <c:pt idx="100">
                  <c:v>4.0299413009959914E-2</c:v>
                </c:pt>
                <c:pt idx="101">
                  <c:v>4.0471633457850681E-2</c:v>
                </c:pt>
                <c:pt idx="102">
                  <c:v>4.0643513707273045E-2</c:v>
                </c:pt>
                <c:pt idx="103">
                  <c:v>4.0813157349994668E-2</c:v>
                </c:pt>
                <c:pt idx="104">
                  <c:v>4.0980397267630676E-2</c:v>
                </c:pt>
                <c:pt idx="105">
                  <c:v>4.1145309570347122E-2</c:v>
                </c:pt>
                <c:pt idx="106">
                  <c:v>4.1308035248749701E-2</c:v>
                </c:pt>
                <c:pt idx="107">
                  <c:v>4.1468045683948518E-2</c:v>
                </c:pt>
                <c:pt idx="108">
                  <c:v>4.1629169778751904E-2</c:v>
                </c:pt>
                <c:pt idx="109">
                  <c:v>4.1785948549548209E-2</c:v>
                </c:pt>
                <c:pt idx="110">
                  <c:v>4.1944274761485031E-2</c:v>
                </c:pt>
                <c:pt idx="111">
                  <c:v>4.2099926710964353E-2</c:v>
                </c:pt>
                <c:pt idx="112">
                  <c:v>4.225362713783163E-2</c:v>
                </c:pt>
                <c:pt idx="113">
                  <c:v>4.2409356003351731E-2</c:v>
                </c:pt>
                <c:pt idx="114">
                  <c:v>4.2562469565168397E-2</c:v>
                </c:pt>
                <c:pt idx="115">
                  <c:v>4.2711567351649563E-2</c:v>
                </c:pt>
                <c:pt idx="116">
                  <c:v>4.2861387603896267E-2</c:v>
                </c:pt>
                <c:pt idx="117">
                  <c:v>4.3007748784665137E-2</c:v>
                </c:pt>
                <c:pt idx="118">
                  <c:v>4.3150194063460254E-2</c:v>
                </c:pt>
                <c:pt idx="119">
                  <c:v>4.3286853937890862E-2</c:v>
                </c:pt>
                <c:pt idx="120">
                  <c:v>4.3416461201663391E-2</c:v>
                </c:pt>
                <c:pt idx="121">
                  <c:v>4.3541543760682526E-2</c:v>
                </c:pt>
                <c:pt idx="122">
                  <c:v>4.3659832341782626E-2</c:v>
                </c:pt>
                <c:pt idx="123">
                  <c:v>4.3770451547757307E-2</c:v>
                </c:pt>
                <c:pt idx="124">
                  <c:v>4.3880382907740802E-2</c:v>
                </c:pt>
                <c:pt idx="125">
                  <c:v>4.3983999883659877E-2</c:v>
                </c:pt>
                <c:pt idx="126">
                  <c:v>4.408247845432333E-2</c:v>
                </c:pt>
                <c:pt idx="127">
                  <c:v>4.4174584623414052E-2</c:v>
                </c:pt>
                <c:pt idx="128">
                  <c:v>4.4260558364327462E-2</c:v>
                </c:pt>
                <c:pt idx="129">
                  <c:v>4.4340737143997992E-2</c:v>
                </c:pt>
                <c:pt idx="130">
                  <c:v>4.4413339306171438E-2</c:v>
                </c:pt>
                <c:pt idx="131">
                  <c:v>4.4479517384844153E-2</c:v>
                </c:pt>
                <c:pt idx="132">
                  <c:v>4.4542021282040462E-2</c:v>
                </c:pt>
                <c:pt idx="133">
                  <c:v>4.4598459253855846E-2</c:v>
                </c:pt>
                <c:pt idx="134">
                  <c:v>4.4653916009072307E-2</c:v>
                </c:pt>
                <c:pt idx="135">
                  <c:v>4.4708321543900892E-2</c:v>
                </c:pt>
                <c:pt idx="136">
                  <c:v>4.4756754995192549E-2</c:v>
                </c:pt>
                <c:pt idx="137">
                  <c:v>4.4806806494995265E-2</c:v>
                </c:pt>
                <c:pt idx="138">
                  <c:v>4.4855853225959051E-2</c:v>
                </c:pt>
                <c:pt idx="139">
                  <c:v>4.4903608851438362E-2</c:v>
                </c:pt>
                <c:pt idx="140">
                  <c:v>4.4951481031447596E-2</c:v>
                </c:pt>
                <c:pt idx="141">
                  <c:v>4.4999454965519582E-2</c:v>
                </c:pt>
                <c:pt idx="142">
                  <c:v>4.5049665330102344E-2</c:v>
                </c:pt>
                <c:pt idx="143">
                  <c:v>4.5100231843303723E-2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D-46F8-9F9D-5ACD76B271AA}"/>
            </c:ext>
          </c:extLst>
        </c:ser>
        <c:ser>
          <c:idx val="2"/>
          <c:order val="1"/>
          <c:tx>
            <c:strRef>
              <c:f>III.B3!$C$2</c:f>
              <c:strCache>
                <c:ptCount val="1"/>
                <c:pt idx="0">
                  <c:v>Low-cost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III.B3!$A$61:$A$146</c:f>
              <c:numCache>
                <c:formatCode>General</c:formatCode>
                <c:ptCount val="8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  <c:pt idx="56">
                  <c:v>2071</c:v>
                </c:pt>
                <c:pt idx="57">
                  <c:v>2072</c:v>
                </c:pt>
                <c:pt idx="58">
                  <c:v>2073</c:v>
                </c:pt>
                <c:pt idx="59">
                  <c:v>2074</c:v>
                </c:pt>
                <c:pt idx="60">
                  <c:v>2075</c:v>
                </c:pt>
                <c:pt idx="61">
                  <c:v>2076</c:v>
                </c:pt>
                <c:pt idx="62">
                  <c:v>2077</c:v>
                </c:pt>
                <c:pt idx="63">
                  <c:v>2078</c:v>
                </c:pt>
                <c:pt idx="64">
                  <c:v>2079</c:v>
                </c:pt>
                <c:pt idx="65">
                  <c:v>2080</c:v>
                </c:pt>
                <c:pt idx="66">
                  <c:v>2081</c:v>
                </c:pt>
                <c:pt idx="67">
                  <c:v>2082</c:v>
                </c:pt>
                <c:pt idx="68">
                  <c:v>2083</c:v>
                </c:pt>
                <c:pt idx="69">
                  <c:v>2084</c:v>
                </c:pt>
                <c:pt idx="70">
                  <c:v>2085</c:v>
                </c:pt>
                <c:pt idx="71">
                  <c:v>2086</c:v>
                </c:pt>
                <c:pt idx="72">
                  <c:v>2087</c:v>
                </c:pt>
                <c:pt idx="73">
                  <c:v>2088</c:v>
                </c:pt>
                <c:pt idx="74">
                  <c:v>2089</c:v>
                </c:pt>
                <c:pt idx="75">
                  <c:v>2090</c:v>
                </c:pt>
                <c:pt idx="76">
                  <c:v>2091</c:v>
                </c:pt>
                <c:pt idx="77">
                  <c:v>2092</c:v>
                </c:pt>
                <c:pt idx="78">
                  <c:v>2093</c:v>
                </c:pt>
                <c:pt idx="79">
                  <c:v>2094</c:v>
                </c:pt>
                <c:pt idx="80">
                  <c:v>2095</c:v>
                </c:pt>
                <c:pt idx="81">
                  <c:v>2096</c:v>
                </c:pt>
                <c:pt idx="82">
                  <c:v>2097</c:v>
                </c:pt>
                <c:pt idx="83">
                  <c:v>2098</c:v>
                </c:pt>
                <c:pt idx="84">
                  <c:v>2099</c:v>
                </c:pt>
                <c:pt idx="85">
                  <c:v>2100</c:v>
                </c:pt>
              </c:numCache>
            </c:numRef>
          </c:xVal>
          <c:yVal>
            <c:numRef>
              <c:f>III.B3!$C$61:$C$146</c:f>
              <c:numCache>
                <c:formatCode>0.00000</c:formatCode>
                <c:ptCount val="86"/>
                <c:pt idx="2">
                  <c:v>3.4493695562718411E-2</c:v>
                </c:pt>
                <c:pt idx="3">
                  <c:v>3.4107875182608001E-2</c:v>
                </c:pt>
                <c:pt idx="4">
                  <c:v>3.4693289438804092E-2</c:v>
                </c:pt>
                <c:pt idx="5">
                  <c:v>3.5409214745808298E-2</c:v>
                </c:pt>
                <c:pt idx="6">
                  <c:v>3.3404492707305271E-2</c:v>
                </c:pt>
                <c:pt idx="7">
                  <c:v>3.3097252817256936E-2</c:v>
                </c:pt>
                <c:pt idx="8">
                  <c:v>3.3362367888813117E-2</c:v>
                </c:pt>
                <c:pt idx="9">
                  <c:v>3.3335918810616427E-2</c:v>
                </c:pt>
                <c:pt idx="10">
                  <c:v>3.3669852012427941E-2</c:v>
                </c:pt>
                <c:pt idx="11">
                  <c:v>3.3666769319608103E-2</c:v>
                </c:pt>
                <c:pt idx="12">
                  <c:v>3.4049539693699296E-2</c:v>
                </c:pt>
                <c:pt idx="13">
                  <c:v>3.4185828624528118E-2</c:v>
                </c:pt>
                <c:pt idx="14">
                  <c:v>3.4212387322732622E-2</c:v>
                </c:pt>
                <c:pt idx="15">
                  <c:v>3.4131946323102721E-2</c:v>
                </c:pt>
                <c:pt idx="16">
                  <c:v>3.399365675222079E-2</c:v>
                </c:pt>
                <c:pt idx="17">
                  <c:v>3.3777927935693522E-2</c:v>
                </c:pt>
                <c:pt idx="18">
                  <c:v>3.3828048218026152E-2</c:v>
                </c:pt>
                <c:pt idx="19">
                  <c:v>3.4106402181386268E-2</c:v>
                </c:pt>
                <c:pt idx="20">
                  <c:v>3.3894395994742893E-2</c:v>
                </c:pt>
                <c:pt idx="21">
                  <c:v>3.3766323694760486E-2</c:v>
                </c:pt>
                <c:pt idx="22">
                  <c:v>3.3417311524367589E-2</c:v>
                </c:pt>
                <c:pt idx="23">
                  <c:v>3.2999234502395745E-2</c:v>
                </c:pt>
                <c:pt idx="24">
                  <c:v>3.2512697769060864E-2</c:v>
                </c:pt>
                <c:pt idx="25">
                  <c:v>3.200853425608597E-2</c:v>
                </c:pt>
                <c:pt idx="26">
                  <c:v>3.1509663326924994E-2</c:v>
                </c:pt>
                <c:pt idx="27">
                  <c:v>3.0991028042836811E-2</c:v>
                </c:pt>
                <c:pt idx="28">
                  <c:v>3.0430824250435733E-2</c:v>
                </c:pt>
                <c:pt idx="29">
                  <c:v>2.9884385281435787E-2</c:v>
                </c:pt>
                <c:pt idx="30">
                  <c:v>2.9350703491652495E-2</c:v>
                </c:pt>
                <c:pt idx="31">
                  <c:v>2.8817083187585038E-2</c:v>
                </c:pt>
                <c:pt idx="32">
                  <c:v>2.829891543670637E-2</c:v>
                </c:pt>
                <c:pt idx="33">
                  <c:v>2.7777845296109646E-2</c:v>
                </c:pt>
                <c:pt idx="34">
                  <c:v>2.7282770493387839E-2</c:v>
                </c:pt>
                <c:pt idx="35">
                  <c:v>2.6762671874617842E-2</c:v>
                </c:pt>
                <c:pt idx="36">
                  <c:v>2.6241459751128914E-2</c:v>
                </c:pt>
                <c:pt idx="37">
                  <c:v>2.5741073123314175E-2</c:v>
                </c:pt>
                <c:pt idx="38">
                  <c:v>2.5268939697778478E-2</c:v>
                </c:pt>
                <c:pt idx="39">
                  <c:v>2.4822236888139185E-2</c:v>
                </c:pt>
                <c:pt idx="40">
                  <c:v>2.4449803484133351E-2</c:v>
                </c:pt>
                <c:pt idx="41">
                  <c:v>2.4118954118052951E-2</c:v>
                </c:pt>
                <c:pt idx="42">
                  <c:v>2.3798729197861624E-2</c:v>
                </c:pt>
                <c:pt idx="43">
                  <c:v>2.3496739667412222E-2</c:v>
                </c:pt>
                <c:pt idx="44">
                  <c:v>2.3218968719553468E-2</c:v>
                </c:pt>
                <c:pt idx="45">
                  <c:v>2.2976672030879882E-2</c:v>
                </c:pt>
                <c:pt idx="46">
                  <c:v>2.2757926004630235E-2</c:v>
                </c:pt>
                <c:pt idx="47">
                  <c:v>2.2581300954227845E-2</c:v>
                </c:pt>
                <c:pt idx="48">
                  <c:v>2.2431965326498039E-2</c:v>
                </c:pt>
                <c:pt idx="49">
                  <c:v>2.2318370665809044E-2</c:v>
                </c:pt>
                <c:pt idx="50">
                  <c:v>2.2252168012728557E-2</c:v>
                </c:pt>
                <c:pt idx="51">
                  <c:v>2.2187902369134798E-2</c:v>
                </c:pt>
                <c:pt idx="52">
                  <c:v>2.21373604023846E-2</c:v>
                </c:pt>
                <c:pt idx="53">
                  <c:v>2.2106630364155812E-2</c:v>
                </c:pt>
                <c:pt idx="54">
                  <c:v>2.2091749565918636E-2</c:v>
                </c:pt>
                <c:pt idx="55">
                  <c:v>2.210687007153609E-2</c:v>
                </c:pt>
                <c:pt idx="56">
                  <c:v>2.2133451227832911E-2</c:v>
                </c:pt>
                <c:pt idx="57">
                  <c:v>2.2156482689988662E-2</c:v>
                </c:pt>
                <c:pt idx="58">
                  <c:v>2.2198117836853538E-2</c:v>
                </c:pt>
                <c:pt idx="59">
                  <c:v>2.2256162804570344E-2</c:v>
                </c:pt>
                <c:pt idx="60">
                  <c:v>2.2332486268174433E-2</c:v>
                </c:pt>
                <c:pt idx="61">
                  <c:v>2.2399634340773592E-2</c:v>
                </c:pt>
                <c:pt idx="62">
                  <c:v>2.2451522654743906E-2</c:v>
                </c:pt>
                <c:pt idx="63">
                  <c:v>2.249656764684773E-2</c:v>
                </c:pt>
                <c:pt idx="64">
                  <c:v>2.2528905098709192E-2</c:v>
                </c:pt>
                <c:pt idx="65">
                  <c:v>2.2556034768604884E-2</c:v>
                </c:pt>
                <c:pt idx="66">
                  <c:v>2.2572555762847626E-2</c:v>
                </c:pt>
                <c:pt idx="67">
                  <c:v>2.2582493934775457E-2</c:v>
                </c:pt>
                <c:pt idx="68">
                  <c:v>2.2592262407693506E-2</c:v>
                </c:pt>
                <c:pt idx="69">
                  <c:v>2.2596647896946386E-2</c:v>
                </c:pt>
                <c:pt idx="70">
                  <c:v>2.2604949167380463E-2</c:v>
                </c:pt>
                <c:pt idx="71">
                  <c:v>2.2597460484124345E-2</c:v>
                </c:pt>
                <c:pt idx="72">
                  <c:v>2.2593067824073935E-2</c:v>
                </c:pt>
                <c:pt idx="73">
                  <c:v>2.2586297059404622E-2</c:v>
                </c:pt>
                <c:pt idx="74">
                  <c:v>2.2572659534893211E-2</c:v>
                </c:pt>
                <c:pt idx="75">
                  <c:v>2.2553754849064838E-2</c:v>
                </c:pt>
                <c:pt idx="76">
                  <c:v>2.2527422422536539E-2</c:v>
                </c:pt>
                <c:pt idx="77">
                  <c:v>2.2501294967140813E-2</c:v>
                </c:pt>
                <c:pt idx="78">
                  <c:v>2.2471358726475009E-2</c:v>
                </c:pt>
                <c:pt idx="79">
                  <c:v>2.2426120958719552E-2</c:v>
                </c:pt>
                <c:pt idx="80">
                  <c:v>2.2372387271603532E-2</c:v>
                </c:pt>
                <c:pt idx="81">
                  <c:v>2.2307282411017718E-2</c:v>
                </c:pt>
                <c:pt idx="82">
                  <c:v>2.2237535987034894E-2</c:v>
                </c:pt>
                <c:pt idx="83">
                  <c:v>2.2166403493667226E-2</c:v>
                </c:pt>
                <c:pt idx="84">
                  <c:v>2.2091911446470113E-2</c:v>
                </c:pt>
                <c:pt idx="85">
                  <c:v>2.2020245671499981E-2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BD-46F8-9F9D-5ACD76B271AA}"/>
            </c:ext>
          </c:extLst>
        </c:ser>
        <c:ser>
          <c:idx val="3"/>
          <c:order val="2"/>
          <c:tx>
            <c:strRef>
              <c:f>III.B3!$D$2</c:f>
              <c:strCache>
                <c:ptCount val="1"/>
                <c:pt idx="0">
                  <c:v>Intermediate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III.B3!$A$3:$A$146</c:f>
              <c:numCache>
                <c:formatCode>General</c:formatCode>
                <c:ptCount val="144"/>
                <c:pt idx="0">
                  <c:v>1966</c:v>
                </c:pt>
                <c:pt idx="1">
                  <c:v>1966.999</c:v>
                </c:pt>
                <c:pt idx="2">
                  <c:v>1967</c:v>
                </c:pt>
                <c:pt idx="3">
                  <c:v>1967.999</c:v>
                </c:pt>
                <c:pt idx="4">
                  <c:v>1968</c:v>
                </c:pt>
                <c:pt idx="5">
                  <c:v>1969</c:v>
                </c:pt>
                <c:pt idx="6">
                  <c:v>1970</c:v>
                </c:pt>
                <c:pt idx="7">
                  <c:v>1971</c:v>
                </c:pt>
                <c:pt idx="8">
                  <c:v>1972</c:v>
                </c:pt>
                <c:pt idx="9">
                  <c:v>1972.999</c:v>
                </c:pt>
                <c:pt idx="10">
                  <c:v>1973</c:v>
                </c:pt>
                <c:pt idx="11">
                  <c:v>1973.999</c:v>
                </c:pt>
                <c:pt idx="12">
                  <c:v>1974</c:v>
                </c:pt>
                <c:pt idx="13">
                  <c:v>1975</c:v>
                </c:pt>
                <c:pt idx="14">
                  <c:v>1976</c:v>
                </c:pt>
                <c:pt idx="15">
                  <c:v>1977</c:v>
                </c:pt>
                <c:pt idx="16">
                  <c:v>1977.999</c:v>
                </c:pt>
                <c:pt idx="17">
                  <c:v>1978</c:v>
                </c:pt>
                <c:pt idx="18">
                  <c:v>1978.999</c:v>
                </c:pt>
                <c:pt idx="19">
                  <c:v>1979</c:v>
                </c:pt>
                <c:pt idx="20">
                  <c:v>1980</c:v>
                </c:pt>
                <c:pt idx="21">
                  <c:v>1980.999</c:v>
                </c:pt>
                <c:pt idx="22">
                  <c:v>1981</c:v>
                </c:pt>
                <c:pt idx="23">
                  <c:v>1982</c:v>
                </c:pt>
                <c:pt idx="24">
                  <c:v>1983</c:v>
                </c:pt>
                <c:pt idx="25">
                  <c:v>1984</c:v>
                </c:pt>
                <c:pt idx="26">
                  <c:v>1984.999</c:v>
                </c:pt>
                <c:pt idx="27">
                  <c:v>1985</c:v>
                </c:pt>
                <c:pt idx="28">
                  <c:v>1985.999</c:v>
                </c:pt>
                <c:pt idx="29">
                  <c:v>1986</c:v>
                </c:pt>
                <c:pt idx="30">
                  <c:v>1987</c:v>
                </c:pt>
                <c:pt idx="31">
                  <c:v>1988</c:v>
                </c:pt>
                <c:pt idx="32">
                  <c:v>1989</c:v>
                </c:pt>
                <c:pt idx="33">
                  <c:v>1990</c:v>
                </c:pt>
                <c:pt idx="34">
                  <c:v>1991</c:v>
                </c:pt>
                <c:pt idx="35">
                  <c:v>1992</c:v>
                </c:pt>
                <c:pt idx="36">
                  <c:v>1993</c:v>
                </c:pt>
                <c:pt idx="37">
                  <c:v>1994</c:v>
                </c:pt>
                <c:pt idx="38">
                  <c:v>1995</c:v>
                </c:pt>
                <c:pt idx="39">
                  <c:v>1996</c:v>
                </c:pt>
                <c:pt idx="40">
                  <c:v>1997</c:v>
                </c:pt>
                <c:pt idx="41">
                  <c:v>1998</c:v>
                </c:pt>
                <c:pt idx="42">
                  <c:v>1999</c:v>
                </c:pt>
                <c:pt idx="43">
                  <c:v>2000</c:v>
                </c:pt>
                <c:pt idx="44">
                  <c:v>2001</c:v>
                </c:pt>
                <c:pt idx="45">
                  <c:v>2002</c:v>
                </c:pt>
                <c:pt idx="46">
                  <c:v>2003</c:v>
                </c:pt>
                <c:pt idx="47">
                  <c:v>2004</c:v>
                </c:pt>
                <c:pt idx="48">
                  <c:v>2005</c:v>
                </c:pt>
                <c:pt idx="49">
                  <c:v>2006</c:v>
                </c:pt>
                <c:pt idx="50">
                  <c:v>2007</c:v>
                </c:pt>
                <c:pt idx="51">
                  <c:v>2008</c:v>
                </c:pt>
                <c:pt idx="52">
                  <c:v>2009</c:v>
                </c:pt>
                <c:pt idx="53">
                  <c:v>2010</c:v>
                </c:pt>
                <c:pt idx="54">
                  <c:v>2011</c:v>
                </c:pt>
                <c:pt idx="55">
                  <c:v>2012</c:v>
                </c:pt>
                <c:pt idx="56">
                  <c:v>2013</c:v>
                </c:pt>
                <c:pt idx="57">
                  <c:v>2014</c:v>
                </c:pt>
                <c:pt idx="58">
                  <c:v>2015</c:v>
                </c:pt>
                <c:pt idx="59">
                  <c:v>2016</c:v>
                </c:pt>
                <c:pt idx="60">
                  <c:v>2017</c:v>
                </c:pt>
                <c:pt idx="61">
                  <c:v>2018</c:v>
                </c:pt>
                <c:pt idx="62">
                  <c:v>2019</c:v>
                </c:pt>
                <c:pt idx="63">
                  <c:v>2020</c:v>
                </c:pt>
                <c:pt idx="64">
                  <c:v>2021</c:v>
                </c:pt>
                <c:pt idx="65">
                  <c:v>2022</c:v>
                </c:pt>
                <c:pt idx="66">
                  <c:v>2023</c:v>
                </c:pt>
                <c:pt idx="67">
                  <c:v>2024</c:v>
                </c:pt>
                <c:pt idx="68">
                  <c:v>2025</c:v>
                </c:pt>
                <c:pt idx="69">
                  <c:v>2026</c:v>
                </c:pt>
                <c:pt idx="70">
                  <c:v>2027</c:v>
                </c:pt>
                <c:pt idx="71">
                  <c:v>2028</c:v>
                </c:pt>
                <c:pt idx="72">
                  <c:v>2029</c:v>
                </c:pt>
                <c:pt idx="73">
                  <c:v>2030</c:v>
                </c:pt>
                <c:pt idx="74">
                  <c:v>2031</c:v>
                </c:pt>
                <c:pt idx="75">
                  <c:v>2032</c:v>
                </c:pt>
                <c:pt idx="76">
                  <c:v>2033</c:v>
                </c:pt>
                <c:pt idx="77">
                  <c:v>2034</c:v>
                </c:pt>
                <c:pt idx="78">
                  <c:v>2035</c:v>
                </c:pt>
                <c:pt idx="79">
                  <c:v>2036</c:v>
                </c:pt>
                <c:pt idx="80">
                  <c:v>2037</c:v>
                </c:pt>
                <c:pt idx="81">
                  <c:v>2038</c:v>
                </c:pt>
                <c:pt idx="82">
                  <c:v>2039</c:v>
                </c:pt>
                <c:pt idx="83">
                  <c:v>2040</c:v>
                </c:pt>
                <c:pt idx="84">
                  <c:v>2041</c:v>
                </c:pt>
                <c:pt idx="85">
                  <c:v>2042</c:v>
                </c:pt>
                <c:pt idx="86">
                  <c:v>2043</c:v>
                </c:pt>
                <c:pt idx="87">
                  <c:v>2044</c:v>
                </c:pt>
                <c:pt idx="88">
                  <c:v>2045</c:v>
                </c:pt>
                <c:pt idx="89">
                  <c:v>2046</c:v>
                </c:pt>
                <c:pt idx="90">
                  <c:v>2047</c:v>
                </c:pt>
                <c:pt idx="91">
                  <c:v>2048</c:v>
                </c:pt>
                <c:pt idx="92">
                  <c:v>2049</c:v>
                </c:pt>
                <c:pt idx="93">
                  <c:v>2050</c:v>
                </c:pt>
                <c:pt idx="94">
                  <c:v>2051</c:v>
                </c:pt>
                <c:pt idx="95">
                  <c:v>2052</c:v>
                </c:pt>
                <c:pt idx="96">
                  <c:v>2053</c:v>
                </c:pt>
                <c:pt idx="97">
                  <c:v>2054</c:v>
                </c:pt>
                <c:pt idx="98">
                  <c:v>2055</c:v>
                </c:pt>
                <c:pt idx="99">
                  <c:v>2056</c:v>
                </c:pt>
                <c:pt idx="100">
                  <c:v>2057</c:v>
                </c:pt>
                <c:pt idx="101">
                  <c:v>2058</c:v>
                </c:pt>
                <c:pt idx="102">
                  <c:v>2059</c:v>
                </c:pt>
                <c:pt idx="103">
                  <c:v>2060</c:v>
                </c:pt>
                <c:pt idx="104">
                  <c:v>2061</c:v>
                </c:pt>
                <c:pt idx="105">
                  <c:v>2062</c:v>
                </c:pt>
                <c:pt idx="106">
                  <c:v>2063</c:v>
                </c:pt>
                <c:pt idx="107">
                  <c:v>2064</c:v>
                </c:pt>
                <c:pt idx="108">
                  <c:v>2065</c:v>
                </c:pt>
                <c:pt idx="109">
                  <c:v>2066</c:v>
                </c:pt>
                <c:pt idx="110">
                  <c:v>2067</c:v>
                </c:pt>
                <c:pt idx="111">
                  <c:v>2068</c:v>
                </c:pt>
                <c:pt idx="112">
                  <c:v>2069</c:v>
                </c:pt>
                <c:pt idx="113">
                  <c:v>2070</c:v>
                </c:pt>
                <c:pt idx="114">
                  <c:v>2071</c:v>
                </c:pt>
                <c:pt idx="115">
                  <c:v>2072</c:v>
                </c:pt>
                <c:pt idx="116">
                  <c:v>2073</c:v>
                </c:pt>
                <c:pt idx="117">
                  <c:v>2074</c:v>
                </c:pt>
                <c:pt idx="118">
                  <c:v>2075</c:v>
                </c:pt>
                <c:pt idx="119">
                  <c:v>2076</c:v>
                </c:pt>
                <c:pt idx="120">
                  <c:v>2077</c:v>
                </c:pt>
                <c:pt idx="121">
                  <c:v>2078</c:v>
                </c:pt>
                <c:pt idx="122">
                  <c:v>2079</c:v>
                </c:pt>
                <c:pt idx="123">
                  <c:v>2080</c:v>
                </c:pt>
                <c:pt idx="124">
                  <c:v>2081</c:v>
                </c:pt>
                <c:pt idx="125">
                  <c:v>2082</c:v>
                </c:pt>
                <c:pt idx="126">
                  <c:v>2083</c:v>
                </c:pt>
                <c:pt idx="127">
                  <c:v>2084</c:v>
                </c:pt>
                <c:pt idx="128">
                  <c:v>2085</c:v>
                </c:pt>
                <c:pt idx="129">
                  <c:v>2086</c:v>
                </c:pt>
                <c:pt idx="130">
                  <c:v>2087</c:v>
                </c:pt>
                <c:pt idx="131">
                  <c:v>2088</c:v>
                </c:pt>
                <c:pt idx="132">
                  <c:v>2089</c:v>
                </c:pt>
                <c:pt idx="133">
                  <c:v>2090</c:v>
                </c:pt>
                <c:pt idx="134">
                  <c:v>2091</c:v>
                </c:pt>
                <c:pt idx="135">
                  <c:v>2092</c:v>
                </c:pt>
                <c:pt idx="136">
                  <c:v>2093</c:v>
                </c:pt>
                <c:pt idx="137">
                  <c:v>2094</c:v>
                </c:pt>
                <c:pt idx="138">
                  <c:v>2095</c:v>
                </c:pt>
                <c:pt idx="139">
                  <c:v>2096</c:v>
                </c:pt>
                <c:pt idx="140">
                  <c:v>2097</c:v>
                </c:pt>
                <c:pt idx="141">
                  <c:v>2098</c:v>
                </c:pt>
                <c:pt idx="142">
                  <c:v>2099</c:v>
                </c:pt>
                <c:pt idx="143">
                  <c:v>2100</c:v>
                </c:pt>
              </c:numCache>
            </c:numRef>
          </c:xVal>
          <c:yVal>
            <c:numRef>
              <c:f>III.B3!$D$3:$D$146</c:f>
              <c:numCache>
                <c:formatCode>General</c:formatCode>
                <c:ptCount val="144"/>
                <c:pt idx="2" formatCode="0.0000">
                  <c:v>9.3999999999999986E-3</c:v>
                </c:pt>
                <c:pt idx="3" formatCode="0.0000">
                  <c:v>9.9000000000000008E-3</c:v>
                </c:pt>
                <c:pt idx="4" formatCode="0.0000">
                  <c:v>1.04E-2</c:v>
                </c:pt>
                <c:pt idx="5" formatCode="0.0000">
                  <c:v>1.1200000000000002E-2</c:v>
                </c:pt>
                <c:pt idx="6" formatCode="0.0000">
                  <c:v>1.2E-2</c:v>
                </c:pt>
                <c:pt idx="7" formatCode="0.0000">
                  <c:v>1.32E-2</c:v>
                </c:pt>
                <c:pt idx="8" formatCode="0.0000">
                  <c:v>1.3000000000000001E-2</c:v>
                </c:pt>
                <c:pt idx="9" formatCode="0.0000">
                  <c:v>1.315E-2</c:v>
                </c:pt>
                <c:pt idx="10" formatCode="0.0000">
                  <c:v>1.3300000000000001E-2</c:v>
                </c:pt>
                <c:pt idx="11" formatCode="0.0000">
                  <c:v>1.375E-2</c:v>
                </c:pt>
                <c:pt idx="12" formatCode="0.0000">
                  <c:v>1.4199999999999999E-2</c:v>
                </c:pt>
                <c:pt idx="13" formatCode="0.0000">
                  <c:v>1.6899999999999998E-2</c:v>
                </c:pt>
                <c:pt idx="14" formatCode="0.0000">
                  <c:v>1.83E-2</c:v>
                </c:pt>
                <c:pt idx="15" formatCode="0.0000">
                  <c:v>1.95E-2</c:v>
                </c:pt>
                <c:pt idx="16" formatCode="0.0000">
                  <c:v>1.9800000000000002E-2</c:v>
                </c:pt>
                <c:pt idx="17" formatCode="0.0000">
                  <c:v>2.0099999999999996E-2</c:v>
                </c:pt>
                <c:pt idx="18" formatCode="0.0000">
                  <c:v>0.02</c:v>
                </c:pt>
                <c:pt idx="19" formatCode="0.0000">
                  <c:v>1.9900000000000001E-2</c:v>
                </c:pt>
                <c:pt idx="20" formatCode="0.0000">
                  <c:v>2.2000000000000002E-2</c:v>
                </c:pt>
                <c:pt idx="21" formatCode="0.0000">
                  <c:v>2.2950000000000002E-2</c:v>
                </c:pt>
                <c:pt idx="22" formatCode="0.0000">
                  <c:v>2.3900000000000001E-2</c:v>
                </c:pt>
                <c:pt idx="23" formatCode="0.0000">
                  <c:v>2.6499999999999999E-2</c:v>
                </c:pt>
                <c:pt idx="24" formatCode="0.0000">
                  <c:v>2.6699999999999998E-2</c:v>
                </c:pt>
                <c:pt idx="25" formatCode="0.0000">
                  <c:v>2.63E-2</c:v>
                </c:pt>
                <c:pt idx="26" formatCode="0.0000">
                  <c:v>2.6249999999999999E-2</c:v>
                </c:pt>
                <c:pt idx="27" formatCode="0.0000">
                  <c:v>2.6200000000000001E-2</c:v>
                </c:pt>
                <c:pt idx="28" formatCode="0.0000">
                  <c:v>2.58E-2</c:v>
                </c:pt>
                <c:pt idx="29" formatCode="0.0000">
                  <c:v>2.5971126192603056E-2</c:v>
                </c:pt>
                <c:pt idx="30" formatCode="0.0000">
                  <c:v>2.5554653666909195E-2</c:v>
                </c:pt>
                <c:pt idx="31" formatCode="0.0000">
                  <c:v>2.4489206877132817E-2</c:v>
                </c:pt>
                <c:pt idx="32" formatCode="0.0000">
                  <c:v>2.6374023810613659E-2</c:v>
                </c:pt>
                <c:pt idx="33" formatCode="0.0000">
                  <c:v>2.7151966555300829E-2</c:v>
                </c:pt>
                <c:pt idx="34" formatCode="0.0000">
                  <c:v>2.6843395438760097E-2</c:v>
                </c:pt>
                <c:pt idx="35" formatCode="0.0000">
                  <c:v>2.949108361099053E-2</c:v>
                </c:pt>
                <c:pt idx="36" formatCode="0.0000">
                  <c:v>3.1849429123645828E-2</c:v>
                </c:pt>
                <c:pt idx="37" formatCode="0.00000">
                  <c:v>3.2355896794692578E-2</c:v>
                </c:pt>
                <c:pt idx="38" formatCode="0.00000">
                  <c:v>3.358875530675634E-2</c:v>
                </c:pt>
                <c:pt idx="39" formatCode="0.00000">
                  <c:v>3.4550486826925131E-2</c:v>
                </c:pt>
                <c:pt idx="40" formatCode="0.00000">
                  <c:v>3.4136659896421694E-2</c:v>
                </c:pt>
                <c:pt idx="41" formatCode="0.00000">
                  <c:v>3.0356782645374607E-2</c:v>
                </c:pt>
                <c:pt idx="42" formatCode="0.00000">
                  <c:v>2.8068004853860355E-2</c:v>
                </c:pt>
                <c:pt idx="43" formatCode="0.00000">
                  <c:v>2.6252610618618052E-2</c:v>
                </c:pt>
                <c:pt idx="44" formatCode="0.00000">
                  <c:v>2.7959307723213821E-2</c:v>
                </c:pt>
                <c:pt idx="45" formatCode="0.00000">
                  <c:v>2.9709936647009796E-2</c:v>
                </c:pt>
                <c:pt idx="46" formatCode="0.00000">
                  <c:v>3.0266132180229555E-2</c:v>
                </c:pt>
                <c:pt idx="47" formatCode="0.00000">
                  <c:v>3.0831777367693651E-2</c:v>
                </c:pt>
                <c:pt idx="48" formatCode="0.00000">
                  <c:v>3.1739015908616698E-2</c:v>
                </c:pt>
                <c:pt idx="49" formatCode="0.00000">
                  <c:v>3.1578251444764699E-2</c:v>
                </c:pt>
                <c:pt idx="50" formatCode="0.00000">
                  <c:v>3.1660109254315359E-2</c:v>
                </c:pt>
                <c:pt idx="51" formatCode="0.00000">
                  <c:v>3.3434035201655395E-2</c:v>
                </c:pt>
                <c:pt idx="52" formatCode="0.00000">
                  <c:v>3.7249140634427615E-2</c:v>
                </c:pt>
                <c:pt idx="53" formatCode="0.00000">
                  <c:v>3.7544648611754348E-2</c:v>
                </c:pt>
                <c:pt idx="54" formatCode="0.00000">
                  <c:v>3.7548194607801802E-2</c:v>
                </c:pt>
                <c:pt idx="55" formatCode="0.00000">
                  <c:v>3.6700131033169936E-2</c:v>
                </c:pt>
                <c:pt idx="56" formatCode="0.00000">
                  <c:v>3.6680927205161855E-2</c:v>
                </c:pt>
                <c:pt idx="57" formatCode="0.00000">
                  <c:v>3.49562086778187E-2</c:v>
                </c:pt>
                <c:pt idx="58" formatCode="0.00000">
                  <c:v>3.4334907317633376E-2</c:v>
                </c:pt>
                <c:pt idx="59" formatCode="0.00000">
                  <c:v>3.4771645177642516E-2</c:v>
                </c:pt>
                <c:pt idx="60" formatCode="0.00000">
                  <c:v>3.4493695562718411E-2</c:v>
                </c:pt>
                <c:pt idx="61" formatCode="0.00000">
                  <c:v>3.4107875182608001E-2</c:v>
                </c:pt>
                <c:pt idx="62" formatCode="0.00000">
                  <c:v>3.4693289438804092E-2</c:v>
                </c:pt>
                <c:pt idx="63" formatCode="0.00000">
                  <c:v>3.5409214745808298E-2</c:v>
                </c:pt>
                <c:pt idx="64" formatCode="0.00000">
                  <c:v>3.3404492707305271E-2</c:v>
                </c:pt>
                <c:pt idx="65" formatCode="0.00000">
                  <c:v>3.3097252817256936E-2</c:v>
                </c:pt>
                <c:pt idx="66" formatCode="0.00000">
                  <c:v>3.3362367888813117E-2</c:v>
                </c:pt>
                <c:pt idx="67" formatCode="0.00000">
                  <c:v>3.3335918810616427E-2</c:v>
                </c:pt>
                <c:pt idx="68" formatCode="0.00000">
                  <c:v>3.3669852012427941E-2</c:v>
                </c:pt>
                <c:pt idx="69" formatCode="0.00000">
                  <c:v>3.4883165075317447E-2</c:v>
                </c:pt>
                <c:pt idx="70" formatCode="0.00000">
                  <c:v>3.6525128422911689E-2</c:v>
                </c:pt>
                <c:pt idx="71" formatCode="0.00000">
                  <c:v>3.7418665141699246E-2</c:v>
                </c:pt>
                <c:pt idx="72" formatCode="0.00000">
                  <c:v>3.8193152635708785E-2</c:v>
                </c:pt>
                <c:pt idx="73" formatCode="0.00000">
                  <c:v>3.8840140152714281E-2</c:v>
                </c:pt>
                <c:pt idx="74" formatCode="0.00000">
                  <c:v>3.9457283353275432E-2</c:v>
                </c:pt>
                <c:pt idx="75" formatCode="0.00000">
                  <c:v>4.0031596061794676E-2</c:v>
                </c:pt>
                <c:pt idx="76" formatCode="0.00000">
                  <c:v>4.0899078837657241E-2</c:v>
                </c:pt>
                <c:pt idx="77" formatCode="0.00000">
                  <c:v>4.2085352854151041E-2</c:v>
                </c:pt>
                <c:pt idx="78" formatCode="0.00000">
                  <c:v>4.266991914547761E-2</c:v>
                </c:pt>
                <c:pt idx="79" formatCode="0.00000">
                  <c:v>4.3347086028088649E-2</c:v>
                </c:pt>
                <c:pt idx="80" formatCode="0.00000">
                  <c:v>4.3790871156817408E-2</c:v>
                </c:pt>
                <c:pt idx="81" formatCode="0.00000">
                  <c:v>4.4154667341602914E-2</c:v>
                </c:pt>
                <c:pt idx="82" formatCode="0.00000">
                  <c:v>4.4432216113718247E-2</c:v>
                </c:pt>
                <c:pt idx="83" formatCode="0.00000">
                  <c:v>4.4671493736761075E-2</c:v>
                </c:pt>
                <c:pt idx="84" formatCode="0.00000">
                  <c:v>4.4900176811901719E-2</c:v>
                </c:pt>
                <c:pt idx="85" formatCode="0.00000">
                  <c:v>4.5068946232740575E-2</c:v>
                </c:pt>
                <c:pt idx="86" formatCode="0.00000">
                  <c:v>4.5182136856651046E-2</c:v>
                </c:pt>
                <c:pt idx="87" formatCode="0.00000">
                  <c:v>4.5287102116674305E-2</c:v>
                </c:pt>
                <c:pt idx="88" formatCode="0.00000">
                  <c:v>4.5395432894948205E-2</c:v>
                </c:pt>
                <c:pt idx="89" formatCode="0.00000">
                  <c:v>4.5492210980027314E-2</c:v>
                </c:pt>
                <c:pt idx="90" formatCode="0.00000">
                  <c:v>4.5579512670571719E-2</c:v>
                </c:pt>
                <c:pt idx="91" formatCode="0.00000">
                  <c:v>4.5645778348967693E-2</c:v>
                </c:pt>
                <c:pt idx="92" formatCode="0.00000">
                  <c:v>4.575093183207677E-2</c:v>
                </c:pt>
                <c:pt idx="93" formatCode="0.00000">
                  <c:v>4.5806488166771325E-2</c:v>
                </c:pt>
                <c:pt idx="94" formatCode="0.00000">
                  <c:v>4.5831011483287797E-2</c:v>
                </c:pt>
                <c:pt idx="95" formatCode="0.00000">
                  <c:v>4.5827808846660559E-2</c:v>
                </c:pt>
                <c:pt idx="96" formatCode="0.00000">
                  <c:v>4.581186537784377E-2</c:v>
                </c:pt>
                <c:pt idx="97" formatCode="0.00000">
                  <c:v>4.5826889972140593E-2</c:v>
                </c:pt>
                <c:pt idx="98" formatCode="0.00000">
                  <c:v>4.5919941279673963E-2</c:v>
                </c:pt>
                <c:pt idx="99" formatCode="0.00000">
                  <c:v>4.6035124724194666E-2</c:v>
                </c:pt>
                <c:pt idx="100" formatCode="0.00000">
                  <c:v>4.611565585607709E-2</c:v>
                </c:pt>
                <c:pt idx="101" formatCode="0.00000">
                  <c:v>4.6176957253369615E-2</c:v>
                </c:pt>
                <c:pt idx="102" formatCode="0.00000">
                  <c:v>4.6232085127432362E-2</c:v>
                </c:pt>
                <c:pt idx="103" formatCode="0.00000">
                  <c:v>4.635221872219019E-2</c:v>
                </c:pt>
                <c:pt idx="104" formatCode="0.00000">
                  <c:v>4.6468551864534302E-2</c:v>
                </c:pt>
                <c:pt idx="105" formatCode="0.00000">
                  <c:v>4.6620735922366485E-2</c:v>
                </c:pt>
                <c:pt idx="106" formatCode="0.00000">
                  <c:v>4.6780223911639433E-2</c:v>
                </c:pt>
                <c:pt idx="107" formatCode="0.00000">
                  <c:v>4.6966024773504318E-2</c:v>
                </c:pt>
                <c:pt idx="108" formatCode="0.00000">
                  <c:v>4.7204344907552737E-2</c:v>
                </c:pt>
                <c:pt idx="109" formatCode="0.00000">
                  <c:v>4.7447596599779124E-2</c:v>
                </c:pt>
                <c:pt idx="110" formatCode="0.00000">
                  <c:v>4.7673228007723265E-2</c:v>
                </c:pt>
                <c:pt idx="111" formatCode="0.00000">
                  <c:v>4.7894416784776614E-2</c:v>
                </c:pt>
                <c:pt idx="112" formatCode="0.00000">
                  <c:v>4.8102690718318276E-2</c:v>
                </c:pt>
                <c:pt idx="113" formatCode="0.00000">
                  <c:v>4.8328929905729512E-2</c:v>
                </c:pt>
                <c:pt idx="114" formatCode="0.00000">
                  <c:v>4.8532638210267383E-2</c:v>
                </c:pt>
                <c:pt idx="115" formatCode="0.00000">
                  <c:v>4.8729327925960117E-2</c:v>
                </c:pt>
                <c:pt idx="116" formatCode="0.00000">
                  <c:v>4.8918734655302262E-2</c:v>
                </c:pt>
                <c:pt idx="117" formatCode="0.00000">
                  <c:v>4.9095746037912752E-2</c:v>
                </c:pt>
                <c:pt idx="118" formatCode="0.00000">
                  <c:v>4.9264110972099463E-2</c:v>
                </c:pt>
                <c:pt idx="119" formatCode="0.00000">
                  <c:v>4.9412235549916909E-2</c:v>
                </c:pt>
                <c:pt idx="120" formatCode="0.00000">
                  <c:v>4.9526698025204825E-2</c:v>
                </c:pt>
                <c:pt idx="121" formatCode="0.00000">
                  <c:v>4.9626064547279115E-2</c:v>
                </c:pt>
                <c:pt idx="122" formatCode="0.00000">
                  <c:v>4.9697399005875782E-2</c:v>
                </c:pt>
                <c:pt idx="123" formatCode="0.00000">
                  <c:v>4.9757245413137773E-2</c:v>
                </c:pt>
                <c:pt idx="124" formatCode="0.00000">
                  <c:v>4.9793689724978864E-2</c:v>
                </c:pt>
                <c:pt idx="125" formatCode="0.00000">
                  <c:v>4.9815612729826306E-2</c:v>
                </c:pt>
                <c:pt idx="126" formatCode="0.00000">
                  <c:v>4.9837161388944846E-2</c:v>
                </c:pt>
                <c:pt idx="127" formatCode="0.00000">
                  <c:v>4.9846835512400087E-2</c:v>
                </c:pt>
                <c:pt idx="128" formatCode="0.00000">
                  <c:v>4.9865147611776885E-2</c:v>
                </c:pt>
                <c:pt idx="129" formatCode="0.00000">
                  <c:v>4.9848628030457795E-2</c:v>
                </c:pt>
                <c:pt idx="130" formatCode="0.00000">
                  <c:v>4.9838938088657886E-2</c:v>
                </c:pt>
                <c:pt idx="131" formatCode="0.00000">
                  <c:v>4.9824002192223001E-2</c:v>
                </c:pt>
                <c:pt idx="132" formatCode="0.00000">
                  <c:v>4.9793918639821022E-2</c:v>
                </c:pt>
                <c:pt idx="133" formatCode="0.00000">
                  <c:v>4.9752216048835063E-2</c:v>
                </c:pt>
                <c:pt idx="134" formatCode="0.00000">
                  <c:v>4.9694128312114783E-2</c:v>
                </c:pt>
                <c:pt idx="135" formatCode="0.00000">
                  <c:v>4.9636492729288155E-2</c:v>
                </c:pt>
                <c:pt idx="136" formatCode="0.00000">
                  <c:v>4.9570455197034118E-2</c:v>
                </c:pt>
                <c:pt idx="137" formatCode="0.00000">
                  <c:v>4.9470663423557867E-2</c:v>
                </c:pt>
                <c:pt idx="138" formatCode="0.00000">
                  <c:v>4.9352130166972118E-2</c:v>
                </c:pt>
                <c:pt idx="139" formatCode="0.00000">
                  <c:v>4.9208512791002058E-2</c:v>
                </c:pt>
                <c:pt idx="140" formatCode="0.00000">
                  <c:v>4.9054656407537332E-2</c:v>
                </c:pt>
                <c:pt idx="141" formatCode="0.00000">
                  <c:v>4.8897742439029467E-2</c:v>
                </c:pt>
                <c:pt idx="142" formatCode="0.00000">
                  <c:v>4.8733417498420986E-2</c:v>
                </c:pt>
                <c:pt idx="143" formatCode="0.00000">
                  <c:v>4.8575327143024177E-2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BD-46F8-9F9D-5ACD76B271AA}"/>
            </c:ext>
          </c:extLst>
        </c:ser>
        <c:ser>
          <c:idx val="4"/>
          <c:order val="3"/>
          <c:tx>
            <c:strRef>
              <c:f>III.B3!$E$2</c:f>
              <c:strCache>
                <c:ptCount val="1"/>
                <c:pt idx="0">
                  <c:v>High-cost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III.B3!$A$61:$A$146</c:f>
              <c:numCache>
                <c:formatCode>General</c:formatCode>
                <c:ptCount val="8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  <c:pt idx="56">
                  <c:v>2071</c:v>
                </c:pt>
                <c:pt idx="57">
                  <c:v>2072</c:v>
                </c:pt>
                <c:pt idx="58">
                  <c:v>2073</c:v>
                </c:pt>
                <c:pt idx="59">
                  <c:v>2074</c:v>
                </c:pt>
                <c:pt idx="60">
                  <c:v>2075</c:v>
                </c:pt>
                <c:pt idx="61">
                  <c:v>2076</c:v>
                </c:pt>
                <c:pt idx="62">
                  <c:v>2077</c:v>
                </c:pt>
                <c:pt idx="63">
                  <c:v>2078</c:v>
                </c:pt>
                <c:pt idx="64">
                  <c:v>2079</c:v>
                </c:pt>
                <c:pt idx="65">
                  <c:v>2080</c:v>
                </c:pt>
                <c:pt idx="66">
                  <c:v>2081</c:v>
                </c:pt>
                <c:pt idx="67">
                  <c:v>2082</c:v>
                </c:pt>
                <c:pt idx="68">
                  <c:v>2083</c:v>
                </c:pt>
                <c:pt idx="69">
                  <c:v>2084</c:v>
                </c:pt>
                <c:pt idx="70">
                  <c:v>2085</c:v>
                </c:pt>
                <c:pt idx="71">
                  <c:v>2086</c:v>
                </c:pt>
                <c:pt idx="72">
                  <c:v>2087</c:v>
                </c:pt>
                <c:pt idx="73">
                  <c:v>2088</c:v>
                </c:pt>
                <c:pt idx="74">
                  <c:v>2089</c:v>
                </c:pt>
                <c:pt idx="75">
                  <c:v>2090</c:v>
                </c:pt>
                <c:pt idx="76">
                  <c:v>2091</c:v>
                </c:pt>
                <c:pt idx="77">
                  <c:v>2092</c:v>
                </c:pt>
                <c:pt idx="78">
                  <c:v>2093</c:v>
                </c:pt>
                <c:pt idx="79">
                  <c:v>2094</c:v>
                </c:pt>
                <c:pt idx="80">
                  <c:v>2095</c:v>
                </c:pt>
                <c:pt idx="81">
                  <c:v>2096</c:v>
                </c:pt>
                <c:pt idx="82">
                  <c:v>2097</c:v>
                </c:pt>
                <c:pt idx="83">
                  <c:v>2098</c:v>
                </c:pt>
                <c:pt idx="84">
                  <c:v>2099</c:v>
                </c:pt>
                <c:pt idx="85">
                  <c:v>2100</c:v>
                </c:pt>
              </c:numCache>
            </c:numRef>
          </c:xVal>
          <c:yVal>
            <c:numRef>
              <c:f>III.B3!$E$61:$E$146</c:f>
              <c:numCache>
                <c:formatCode>0.00000</c:formatCode>
                <c:ptCount val="86"/>
                <c:pt idx="2">
                  <c:v>3.4493695562718411E-2</c:v>
                </c:pt>
                <c:pt idx="3">
                  <c:v>3.4107875182608001E-2</c:v>
                </c:pt>
                <c:pt idx="4">
                  <c:v>3.4693289438804092E-2</c:v>
                </c:pt>
                <c:pt idx="5">
                  <c:v>3.5409214745808298E-2</c:v>
                </c:pt>
                <c:pt idx="6">
                  <c:v>3.3404492707305271E-2</c:v>
                </c:pt>
                <c:pt idx="7">
                  <c:v>3.3097252817256936E-2</c:v>
                </c:pt>
                <c:pt idx="8">
                  <c:v>3.3362367888813117E-2</c:v>
                </c:pt>
                <c:pt idx="9">
                  <c:v>3.3335918810616427E-2</c:v>
                </c:pt>
                <c:pt idx="10">
                  <c:v>3.3669852012427941E-2</c:v>
                </c:pt>
                <c:pt idx="11">
                  <c:v>3.6249099026448274E-2</c:v>
                </c:pt>
                <c:pt idx="12">
                  <c:v>3.9491675672390834E-2</c:v>
                </c:pt>
                <c:pt idx="13">
                  <c:v>4.1005601557418281E-2</c:v>
                </c:pt>
                <c:pt idx="14">
                  <c:v>4.2689308790864897E-2</c:v>
                </c:pt>
                <c:pt idx="15">
                  <c:v>4.4287957942842168E-2</c:v>
                </c:pt>
                <c:pt idx="16">
                  <c:v>4.5892507901686974E-2</c:v>
                </c:pt>
                <c:pt idx="17">
                  <c:v>4.7468161638322931E-2</c:v>
                </c:pt>
                <c:pt idx="18">
                  <c:v>4.9501606148001323E-2</c:v>
                </c:pt>
                <c:pt idx="19">
                  <c:v>5.1940193275876838E-2</c:v>
                </c:pt>
                <c:pt idx="20">
                  <c:v>5.3712562391848205E-2</c:v>
                </c:pt>
                <c:pt idx="21">
                  <c:v>5.5684673471859937E-2</c:v>
                </c:pt>
                <c:pt idx="22">
                  <c:v>5.7395181120964554E-2</c:v>
                </c:pt>
                <c:pt idx="23">
                  <c:v>5.9035621018533296E-2</c:v>
                </c:pt>
                <c:pt idx="24">
                  <c:v>6.0597873511070509E-2</c:v>
                </c:pt>
                <c:pt idx="25">
                  <c:v>6.2143545972389622E-2</c:v>
                </c:pt>
                <c:pt idx="26">
                  <c:v>6.3714960847813404E-2</c:v>
                </c:pt>
                <c:pt idx="27">
                  <c:v>6.5227396541488306E-2</c:v>
                </c:pt>
                <c:pt idx="28">
                  <c:v>6.6667860609769022E-2</c:v>
                </c:pt>
                <c:pt idx="29">
                  <c:v>6.8155984834735159E-2</c:v>
                </c:pt>
                <c:pt idx="30">
                  <c:v>6.966090731327583E-2</c:v>
                </c:pt>
                <c:pt idx="31">
                  <c:v>7.118944735400716E-2</c:v>
                </c:pt>
                <c:pt idx="32">
                  <c:v>7.2755092041727309E-2</c:v>
                </c:pt>
                <c:pt idx="33">
                  <c:v>7.4328829778799968E-2</c:v>
                </c:pt>
                <c:pt idx="34">
                  <c:v>7.597026275766465E-2</c:v>
                </c:pt>
                <c:pt idx="35">
                  <c:v>7.7560666082964455E-2</c:v>
                </c:pt>
                <c:pt idx="36">
                  <c:v>7.9154233353518275E-2</c:v>
                </c:pt>
                <c:pt idx="37">
                  <c:v>8.0652527455387493E-2</c:v>
                </c:pt>
                <c:pt idx="38">
                  <c:v>8.2075708919393198E-2</c:v>
                </c:pt>
                <c:pt idx="39">
                  <c:v>8.3580473991415299E-2</c:v>
                </c:pt>
                <c:pt idx="40">
                  <c:v>8.5173936917142437E-2</c:v>
                </c:pt>
                <c:pt idx="41">
                  <c:v>8.6753784590364938E-2</c:v>
                </c:pt>
                <c:pt idx="42">
                  <c:v>8.8209129742251868E-2</c:v>
                </c:pt>
                <c:pt idx="43">
                  <c:v>8.9562955264987879E-2</c:v>
                </c:pt>
                <c:pt idx="44">
                  <c:v>9.0835587483543728E-2</c:v>
                </c:pt>
                <c:pt idx="45">
                  <c:v>9.2255553914210503E-2</c:v>
                </c:pt>
                <c:pt idx="46">
                  <c:v>9.359693873033835E-2</c:v>
                </c:pt>
                <c:pt idx="47">
                  <c:v>9.493640594504052E-2</c:v>
                </c:pt>
                <c:pt idx="48">
                  <c:v>9.6213792039221799E-2</c:v>
                </c:pt>
                <c:pt idx="49">
                  <c:v>9.7465295658763274E-2</c:v>
                </c:pt>
                <c:pt idx="50">
                  <c:v>9.8743543627977728E-2</c:v>
                </c:pt>
                <c:pt idx="51">
                  <c:v>0.10004640430327204</c:v>
                </c:pt>
                <c:pt idx="52">
                  <c:v>0.10122581823314171</c:v>
                </c:pt>
                <c:pt idx="53">
                  <c:v>0.10230564702300049</c:v>
                </c:pt>
                <c:pt idx="54">
                  <c:v>0.10326428661188518</c:v>
                </c:pt>
                <c:pt idx="55">
                  <c:v>0.10416496467214383</c:v>
                </c:pt>
                <c:pt idx="56">
                  <c:v>0.1049178360899559</c:v>
                </c:pt>
                <c:pt idx="57">
                  <c:v>0.10565906895094525</c:v>
                </c:pt>
                <c:pt idx="58">
                  <c:v>0.10628189622730998</c:v>
                </c:pt>
                <c:pt idx="59">
                  <c:v>0.10677314144353636</c:v>
                </c:pt>
                <c:pt idx="60">
                  <c:v>0.10713930051805509</c:v>
                </c:pt>
                <c:pt idx="61">
                  <c:v>0.10746144098387779</c:v>
                </c:pt>
                <c:pt idx="62">
                  <c:v>0.10771037330592577</c:v>
                </c:pt>
                <c:pt idx="63">
                  <c:v>0.10792647503718361</c:v>
                </c:pt>
                <c:pt idx="64">
                  <c:v>0.10808161280068067</c:v>
                </c:pt>
                <c:pt idx="65">
                  <c:v>0.10821176641730024</c:v>
                </c:pt>
                <c:pt idx="66">
                  <c:v>0.1082910252936195</c:v>
                </c:pt>
                <c:pt idx="67">
                  <c:v>0.10833870331638823</c:v>
                </c:pt>
                <c:pt idx="68">
                  <c:v>0.10838556721425437</c:v>
                </c:pt>
                <c:pt idx="69">
                  <c:v>0.10840660644138479</c:v>
                </c:pt>
                <c:pt idx="70">
                  <c:v>0.10844643148804722</c:v>
                </c:pt>
                <c:pt idx="71">
                  <c:v>0.10841050479917672</c:v>
                </c:pt>
                <c:pt idx="72">
                  <c:v>0.10838943117040278</c:v>
                </c:pt>
                <c:pt idx="73">
                  <c:v>0.10835694867015935</c:v>
                </c:pt>
                <c:pt idx="74">
                  <c:v>0.1082915231362799</c:v>
                </c:pt>
                <c:pt idx="75">
                  <c:v>0.10820082858521901</c:v>
                </c:pt>
                <c:pt idx="76">
                  <c:v>0.10807449971501142</c:v>
                </c:pt>
                <c:pt idx="77">
                  <c:v>0.10794915418644821</c:v>
                </c:pt>
                <c:pt idx="78">
                  <c:v>0.10780553614739249</c:v>
                </c:pt>
                <c:pt idx="79">
                  <c:v>0.10758850958187186</c:v>
                </c:pt>
                <c:pt idx="80">
                  <c:v>0.10733072414845729</c:v>
                </c:pt>
                <c:pt idx="81">
                  <c:v>0.1070183859188608</c:v>
                </c:pt>
                <c:pt idx="82">
                  <c:v>0.10668377995562757</c:v>
                </c:pt>
                <c:pt idx="83">
                  <c:v>0.10634252437431875</c:v>
                </c:pt>
                <c:pt idx="84">
                  <c:v>0.105985151454214</c:v>
                </c:pt>
                <c:pt idx="85">
                  <c:v>0.10564133747357692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BD-46F8-9F9D-5ACD76B271AA}"/>
            </c:ext>
          </c:extLst>
        </c:ser>
        <c:ser>
          <c:idx val="7"/>
          <c:order val="4"/>
          <c:tx>
            <c:strRef>
              <c:f>III.B3!$F$3</c:f>
              <c:strCache>
                <c:ptCount val="1"/>
                <c:pt idx="0">
                  <c:v>2025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III.B3!$F$3:$F$4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III.B3!$G$3:$G$4</c:f>
              <c:numCache>
                <c:formatCode>General</c:formatCode>
                <c:ptCount val="2"/>
                <c:pt idx="0">
                  <c:v>0</c:v>
                </c:pt>
                <c:pt idx="1">
                  <c:v>0.12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ABD-46F8-9F9D-5ACD76B27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86464"/>
        <c:axId val="233086072"/>
      </c:scatterChart>
      <c:valAx>
        <c:axId val="233086464"/>
        <c:scaling>
          <c:orientation val="minMax"/>
          <c:max val="2100"/>
          <c:min val="196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2828600442997433"/>
              <c:y val="0.916154069498251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6072"/>
        <c:crosses val="autoZero"/>
        <c:crossBetween val="midCat"/>
        <c:majorUnit val="10"/>
        <c:minorUnit val="5"/>
      </c:valAx>
      <c:valAx>
        <c:axId val="233086072"/>
        <c:scaling>
          <c:orientation val="minMax"/>
          <c:max val="0.1200000000000000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086464"/>
        <c:crosses val="autoZero"/>
        <c:crossBetween val="midCat"/>
        <c:majorUnit val="4.0000000000000022E-2"/>
        <c:minorUnit val="4.0000000000000022E-2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12826608292220731"/>
          <c:y val="0.43389034703995333"/>
          <c:w val="0.28266033254156769"/>
          <c:h val="0.11538461538461539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009501187648473E-2"/>
          <c:y val="6.2937062937062943E-2"/>
          <c:w val="0.87173396674584325"/>
          <c:h val="0.8006993006993018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III.B4!$B$2</c:f>
              <c:strCache>
                <c:ptCount val="1"/>
                <c:pt idx="0">
                  <c:v>Workers per Beneficiary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III.B4!$A$3:$A$123</c:f>
              <c:numCache>
                <c:formatCode>General</c:formatCode>
                <c:ptCount val="12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  <c:pt idx="71">
                  <c:v>2051</c:v>
                </c:pt>
                <c:pt idx="72">
                  <c:v>2052</c:v>
                </c:pt>
                <c:pt idx="73">
                  <c:v>2053</c:v>
                </c:pt>
                <c:pt idx="74">
                  <c:v>2054</c:v>
                </c:pt>
                <c:pt idx="75">
                  <c:v>2055</c:v>
                </c:pt>
                <c:pt idx="76">
                  <c:v>2056</c:v>
                </c:pt>
                <c:pt idx="77">
                  <c:v>2057</c:v>
                </c:pt>
                <c:pt idx="78">
                  <c:v>2058</c:v>
                </c:pt>
                <c:pt idx="79">
                  <c:v>2059</c:v>
                </c:pt>
                <c:pt idx="80">
                  <c:v>2060</c:v>
                </c:pt>
                <c:pt idx="81">
                  <c:v>2061</c:v>
                </c:pt>
                <c:pt idx="82">
                  <c:v>2062</c:v>
                </c:pt>
                <c:pt idx="83">
                  <c:v>2063</c:v>
                </c:pt>
                <c:pt idx="84">
                  <c:v>2064</c:v>
                </c:pt>
                <c:pt idx="85">
                  <c:v>2065</c:v>
                </c:pt>
                <c:pt idx="86">
                  <c:v>2066</c:v>
                </c:pt>
                <c:pt idx="87">
                  <c:v>2067</c:v>
                </c:pt>
                <c:pt idx="88">
                  <c:v>2068</c:v>
                </c:pt>
                <c:pt idx="89">
                  <c:v>2069</c:v>
                </c:pt>
                <c:pt idx="90">
                  <c:v>2070</c:v>
                </c:pt>
                <c:pt idx="91">
                  <c:v>2071</c:v>
                </c:pt>
                <c:pt idx="92">
                  <c:v>2072</c:v>
                </c:pt>
                <c:pt idx="93">
                  <c:v>2073</c:v>
                </c:pt>
                <c:pt idx="94">
                  <c:v>2074</c:v>
                </c:pt>
                <c:pt idx="95">
                  <c:v>2075</c:v>
                </c:pt>
                <c:pt idx="96">
                  <c:v>2076</c:v>
                </c:pt>
                <c:pt idx="97">
                  <c:v>2077</c:v>
                </c:pt>
                <c:pt idx="98">
                  <c:v>2078</c:v>
                </c:pt>
                <c:pt idx="99">
                  <c:v>2079</c:v>
                </c:pt>
                <c:pt idx="100">
                  <c:v>2080</c:v>
                </c:pt>
                <c:pt idx="101">
                  <c:v>2081</c:v>
                </c:pt>
                <c:pt idx="102">
                  <c:v>2082</c:v>
                </c:pt>
                <c:pt idx="103">
                  <c:v>2083</c:v>
                </c:pt>
                <c:pt idx="104">
                  <c:v>2084</c:v>
                </c:pt>
                <c:pt idx="105">
                  <c:v>2085</c:v>
                </c:pt>
                <c:pt idx="106">
                  <c:v>2086</c:v>
                </c:pt>
                <c:pt idx="107">
                  <c:v>2087</c:v>
                </c:pt>
                <c:pt idx="108">
                  <c:v>2088</c:v>
                </c:pt>
                <c:pt idx="109">
                  <c:v>2089</c:v>
                </c:pt>
                <c:pt idx="110">
                  <c:v>2090</c:v>
                </c:pt>
                <c:pt idx="111">
                  <c:v>2091</c:v>
                </c:pt>
                <c:pt idx="112">
                  <c:v>2092</c:v>
                </c:pt>
                <c:pt idx="113">
                  <c:v>2093</c:v>
                </c:pt>
                <c:pt idx="114">
                  <c:v>2094</c:v>
                </c:pt>
                <c:pt idx="115">
                  <c:v>2095</c:v>
                </c:pt>
                <c:pt idx="116">
                  <c:v>2096</c:v>
                </c:pt>
                <c:pt idx="117">
                  <c:v>2097</c:v>
                </c:pt>
                <c:pt idx="118">
                  <c:v>2098</c:v>
                </c:pt>
                <c:pt idx="119">
                  <c:v>2099</c:v>
                </c:pt>
                <c:pt idx="120">
                  <c:v>2100</c:v>
                </c:pt>
              </c:numCache>
            </c:numRef>
          </c:xVal>
          <c:yVal>
            <c:numRef>
              <c:f>III.B4!$B$3:$B$123</c:f>
              <c:numCache>
                <c:formatCode>0.0</c:formatCode>
                <c:ptCount val="121"/>
                <c:pt idx="0">
                  <c:v>4.0227483751160626</c:v>
                </c:pt>
                <c:pt idx="1">
                  <c:v>3.954707985697258</c:v>
                </c:pt>
                <c:pt idx="2">
                  <c:v>3.8345217181633418</c:v>
                </c:pt>
                <c:pt idx="3">
                  <c:v>3.8736382705189798</c:v>
                </c:pt>
                <c:pt idx="4">
                  <c:v>3.9552616676105137</c:v>
                </c:pt>
                <c:pt idx="5">
                  <c:v>3.9903007739786411</c:v>
                </c:pt>
                <c:pt idx="6">
                  <c:v>3.9982078853046596</c:v>
                </c:pt>
                <c:pt idx="7">
                  <c:v>4.0352313725490196</c:v>
                </c:pt>
                <c:pt idx="8">
                  <c:v>4.0895011260913829</c:v>
                </c:pt>
                <c:pt idx="9">
                  <c:v>4.0819691972525645</c:v>
                </c:pt>
                <c:pt idx="10">
                  <c:v>4.0320028446973071</c:v>
                </c:pt>
                <c:pt idx="11">
                  <c:v>3.9218582247627887</c:v>
                </c:pt>
                <c:pt idx="12">
                  <c:v>3.8699681601091651</c:v>
                </c:pt>
                <c:pt idx="13">
                  <c:v>3.8516177535223037</c:v>
                </c:pt>
                <c:pt idx="14">
                  <c:v>3.8683206367876148</c:v>
                </c:pt>
                <c:pt idx="15">
                  <c:v>3.8665501008742429</c:v>
                </c:pt>
                <c:pt idx="16">
                  <c:v>3.877921700717252</c:v>
                </c:pt>
                <c:pt idx="17">
                  <c:v>3.914500269381084</c:v>
                </c:pt>
                <c:pt idx="18">
                  <c:v>3.95551098574487</c:v>
                </c:pt>
                <c:pt idx="19">
                  <c:v>3.9987284593987553</c:v>
                </c:pt>
                <c:pt idx="20">
                  <c:v>4.023505533708386</c:v>
                </c:pt>
                <c:pt idx="21">
                  <c:v>3.9971868492386289</c:v>
                </c:pt>
                <c:pt idx="22">
                  <c:v>3.9478522094057418</c:v>
                </c:pt>
                <c:pt idx="23">
                  <c:v>3.889935088135001</c:v>
                </c:pt>
                <c:pt idx="24">
                  <c:v>3.8631038879441699</c:v>
                </c:pt>
                <c:pt idx="25">
                  <c:v>3.854097280161056</c:v>
                </c:pt>
                <c:pt idx="26">
                  <c:v>3.8391592994638999</c:v>
                </c:pt>
                <c:pt idx="27">
                  <c:v>3.7984163801363882</c:v>
                </c:pt>
                <c:pt idx="28">
                  <c:v>3.6907177833128393</c:v>
                </c:pt>
                <c:pt idx="29">
                  <c:v>3.496518463280395</c:v>
                </c:pt>
                <c:pt idx="30">
                  <c:v>3.4010699965130651</c:v>
                </c:pt>
                <c:pt idx="31">
                  <c:v>3.3481366769742462</c:v>
                </c:pt>
                <c:pt idx="32">
                  <c:v>3.2576395793394819</c:v>
                </c:pt>
                <c:pt idx="33">
                  <c:v>3.1999735324249072</c:v>
                </c:pt>
                <c:pt idx="34">
                  <c:v>3.1480496351033831</c:v>
                </c:pt>
                <c:pt idx="35">
                  <c:v>3.1136938469910298</c:v>
                </c:pt>
                <c:pt idx="36">
                  <c:v>3.0771251185469057</c:v>
                </c:pt>
                <c:pt idx="37">
                  <c:v>3.0279538888944759</c:v>
                </c:pt>
                <c:pt idx="38">
                  <c:v>2.9999299060655784</c:v>
                </c:pt>
                <c:pt idx="39">
                  <c:v>2.9574770559001582</c:v>
                </c:pt>
                <c:pt idx="40">
                  <c:v>2.8646840961810383</c:v>
                </c:pt>
                <c:pt idx="41">
                  <c:v>2.8397567962703816</c:v>
                </c:pt>
                <c:pt idx="42">
                  <c:v>2.8461441367375921</c:v>
                </c:pt>
                <c:pt idx="43">
                  <c:v>2.8175210749299704</c:v>
                </c:pt>
                <c:pt idx="44">
                  <c:v>2.7746834758211762</c:v>
                </c:pt>
                <c:pt idx="45">
                  <c:v>2.7303455198350028</c:v>
                </c:pt>
                <c:pt idx="46">
                  <c:v>2.683689538657132</c:v>
                </c:pt>
                <c:pt idx="47">
                  <c:v>2.6343724527905912</c:v>
                </c:pt>
                <c:pt idx="48">
                  <c:v>2.5865265178805408</c:v>
                </c:pt>
                <c:pt idx="49">
                  <c:v>2.5521334782143703</c:v>
                </c:pt>
                <c:pt idx="50">
                  <c:v>2.5238229262265315</c:v>
                </c:pt>
                <c:pt idx="51">
                  <c:v>2.501264717994597</c:v>
                </c:pt>
                <c:pt idx="52">
                  <c:v>2.4824365289758918</c:v>
                </c:pt>
                <c:pt idx="53">
                  <c:v>2.4656205350599372</c:v>
                </c:pt>
                <c:pt idx="54">
                  <c:v>2.4477295650191233</c:v>
                </c:pt>
                <c:pt idx="55">
                  <c:v>2.4278102330470452</c:v>
                </c:pt>
                <c:pt idx="56">
                  <c:v>2.4077402162266472</c:v>
                </c:pt>
                <c:pt idx="57">
                  <c:v>2.396862759529816</c:v>
                </c:pt>
                <c:pt idx="58">
                  <c:v>2.391861601922074</c:v>
                </c:pt>
                <c:pt idx="59">
                  <c:v>2.3900617685727004</c:v>
                </c:pt>
                <c:pt idx="60">
                  <c:v>2.3874388021679005</c:v>
                </c:pt>
                <c:pt idx="61">
                  <c:v>2.3870434895405395</c:v>
                </c:pt>
                <c:pt idx="62">
                  <c:v>2.3844134728231756</c:v>
                </c:pt>
                <c:pt idx="63">
                  <c:v>2.3819507919691154</c:v>
                </c:pt>
                <c:pt idx="64">
                  <c:v>2.3772954366900634</c:v>
                </c:pt>
                <c:pt idx="65">
                  <c:v>2.3699901500087801</c:v>
                </c:pt>
                <c:pt idx="66">
                  <c:v>2.3619171889701649</c:v>
                </c:pt>
                <c:pt idx="67">
                  <c:v>2.354078172169046</c:v>
                </c:pt>
                <c:pt idx="68">
                  <c:v>2.3454185696966205</c:v>
                </c:pt>
                <c:pt idx="69">
                  <c:v>2.3392488892625809</c:v>
                </c:pt>
                <c:pt idx="70">
                  <c:v>2.3305431005095718</c:v>
                </c:pt>
                <c:pt idx="71">
                  <c:v>2.3209851304452118</c:v>
                </c:pt>
                <c:pt idx="72">
                  <c:v>2.311114781296367</c:v>
                </c:pt>
                <c:pt idx="73">
                  <c:v>2.3005851086384057</c:v>
                </c:pt>
                <c:pt idx="74">
                  <c:v>2.2882018025877584</c:v>
                </c:pt>
                <c:pt idx="75">
                  <c:v>2.2733225395674981</c:v>
                </c:pt>
                <c:pt idx="76">
                  <c:v>2.2586668369575622</c:v>
                </c:pt>
                <c:pt idx="77">
                  <c:v>2.2446951931848611</c:v>
                </c:pt>
                <c:pt idx="78">
                  <c:v>2.2321293625335241</c:v>
                </c:pt>
                <c:pt idx="79">
                  <c:v>2.220669700583676</c:v>
                </c:pt>
                <c:pt idx="80">
                  <c:v>2.209799472242008</c:v>
                </c:pt>
                <c:pt idx="81">
                  <c:v>2.1997717104821701</c:v>
                </c:pt>
                <c:pt idx="82">
                  <c:v>2.1894417557453316</c:v>
                </c:pt>
                <c:pt idx="83">
                  <c:v>2.1788346049111111</c:v>
                </c:pt>
                <c:pt idx="84">
                  <c:v>2.1674285235631112</c:v>
                </c:pt>
                <c:pt idx="85">
                  <c:v>2.154760081600497</c:v>
                </c:pt>
                <c:pt idx="86">
                  <c:v>2.1417196319669634</c:v>
                </c:pt>
                <c:pt idx="87">
                  <c:v>2.1299124531384575</c:v>
                </c:pt>
                <c:pt idx="88">
                  <c:v>2.1175214354779537</c:v>
                </c:pt>
                <c:pt idx="89">
                  <c:v>2.1041451064714889</c:v>
                </c:pt>
                <c:pt idx="90">
                  <c:v>2.0911129129075281</c:v>
                </c:pt>
                <c:pt idx="91">
                  <c:v>2.078251198675968</c:v>
                </c:pt>
                <c:pt idx="92">
                  <c:v>2.0639904182484985</c:v>
                </c:pt>
                <c:pt idx="93">
                  <c:v>2.0497904071106983</c:v>
                </c:pt>
                <c:pt idx="94">
                  <c:v>2.0379362018552856</c:v>
                </c:pt>
                <c:pt idx="95">
                  <c:v>2.0281561522586946</c:v>
                </c:pt>
                <c:pt idx="96">
                  <c:v>2.019005566333397</c:v>
                </c:pt>
                <c:pt idx="97">
                  <c:v>2.0112215307941046</c:v>
                </c:pt>
                <c:pt idx="98">
                  <c:v>2.0035256286514569</c:v>
                </c:pt>
                <c:pt idx="99">
                  <c:v>1.9960325801513683</c:v>
                </c:pt>
                <c:pt idx="100">
                  <c:v>1.9884495809905927</c:v>
                </c:pt>
                <c:pt idx="101">
                  <c:v>1.9816407158067626</c:v>
                </c:pt>
                <c:pt idx="102">
                  <c:v>1.976501566948393</c:v>
                </c:pt>
                <c:pt idx="103">
                  <c:v>1.9724050780702274</c:v>
                </c:pt>
                <c:pt idx="104">
                  <c:v>1.9696294102339094</c:v>
                </c:pt>
                <c:pt idx="105">
                  <c:v>1.9674000655742354</c:v>
                </c:pt>
                <c:pt idx="106">
                  <c:v>1.9682077153441919</c:v>
                </c:pt>
                <c:pt idx="107">
                  <c:v>1.9677530469566449</c:v>
                </c:pt>
                <c:pt idx="108">
                  <c:v>1.9684907237930696</c:v>
                </c:pt>
                <c:pt idx="109">
                  <c:v>1.9701619605380694</c:v>
                </c:pt>
                <c:pt idx="110">
                  <c:v>1.9717076659204793</c:v>
                </c:pt>
                <c:pt idx="111">
                  <c:v>1.9734751418547802</c:v>
                </c:pt>
                <c:pt idx="112">
                  <c:v>1.975752267362217</c:v>
                </c:pt>
                <c:pt idx="113">
                  <c:v>1.978228834091089</c:v>
                </c:pt>
                <c:pt idx="114">
                  <c:v>1.9807386616740668</c:v>
                </c:pt>
                <c:pt idx="115">
                  <c:v>1.9832652537184934</c:v>
                </c:pt>
                <c:pt idx="116">
                  <c:v>1.985701237092347</c:v>
                </c:pt>
                <c:pt idx="117">
                  <c:v>1.9878710113304938</c:v>
                </c:pt>
                <c:pt idx="118">
                  <c:v>1.9894661834995291</c:v>
                </c:pt>
                <c:pt idx="119">
                  <c:v>1.9907348271018632</c:v>
                </c:pt>
                <c:pt idx="120">
                  <c:v>1.9914510875585343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99-4056-B6B2-F2B259D06DB0}"/>
            </c:ext>
          </c:extLst>
        </c:ser>
        <c:ser>
          <c:idx val="1"/>
          <c:order val="1"/>
          <c:tx>
            <c:strRef>
              <c:f>III.B4!$C$3</c:f>
              <c:strCache>
                <c:ptCount val="1"/>
                <c:pt idx="0">
                  <c:v>2025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III.B4!$C$3:$C$4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III.B4!$D$3:$D$4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99-4056-B6B2-F2B259D06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00784"/>
        <c:axId val="232301176"/>
      </c:scatterChart>
      <c:valAx>
        <c:axId val="232300784"/>
        <c:scaling>
          <c:orientation val="minMax"/>
          <c:max val="2100"/>
          <c:min val="19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301176"/>
        <c:crosses val="autoZero"/>
        <c:crossBetween val="midCat"/>
        <c:majorUnit val="10"/>
        <c:minorUnit val="2"/>
      </c:valAx>
      <c:valAx>
        <c:axId val="232301176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300784"/>
        <c:crossesAt val="1966"/>
        <c:crossBetween val="midCat"/>
        <c:majorUnit val="1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133016627078404E-2"/>
          <c:y val="2.7972027972028024E-2"/>
          <c:w val="0.90736342042755347"/>
          <c:h val="0.819516839048437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III.B5!$B$2</c:f>
              <c:strCache>
                <c:ptCount val="1"/>
                <c:pt idx="0">
                  <c:v>Present Value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III.B5!$A$3:$A$77</c:f>
              <c:numCache>
                <c:formatCode>General</c:formatCode>
                <c:ptCount val="7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  <c:pt idx="60">
                  <c:v>2086</c:v>
                </c:pt>
                <c:pt idx="61">
                  <c:v>2087</c:v>
                </c:pt>
                <c:pt idx="62">
                  <c:v>2088</c:v>
                </c:pt>
                <c:pt idx="63">
                  <c:v>2089</c:v>
                </c:pt>
                <c:pt idx="64">
                  <c:v>2090</c:v>
                </c:pt>
                <c:pt idx="65">
                  <c:v>2091</c:v>
                </c:pt>
                <c:pt idx="66">
                  <c:v>2092</c:v>
                </c:pt>
                <c:pt idx="67">
                  <c:v>2093</c:v>
                </c:pt>
                <c:pt idx="68">
                  <c:v>2094</c:v>
                </c:pt>
                <c:pt idx="69">
                  <c:v>2095</c:v>
                </c:pt>
                <c:pt idx="70">
                  <c:v>2096</c:v>
                </c:pt>
                <c:pt idx="71">
                  <c:v>2097</c:v>
                </c:pt>
                <c:pt idx="72">
                  <c:v>2098</c:v>
                </c:pt>
                <c:pt idx="73">
                  <c:v>2099</c:v>
                </c:pt>
                <c:pt idx="74">
                  <c:v>2100</c:v>
                </c:pt>
              </c:numCache>
            </c:numRef>
          </c:xVal>
          <c:yVal>
            <c:numRef>
              <c:f>III.B5!$B$3:$B$77</c:f>
              <c:numCache>
                <c:formatCode>0.0000</c:formatCode>
                <c:ptCount val="75"/>
                <c:pt idx="0">
                  <c:v>0.25569968810339</c:v>
                </c:pt>
                <c:pt idx="1">
                  <c:v>0.25589136828655012</c:v>
                </c:pt>
                <c:pt idx="2">
                  <c:v>0.237328835587133</c:v>
                </c:pt>
                <c:pt idx="3">
                  <c:v>0.2093046378842332</c:v>
                </c:pt>
                <c:pt idx="4">
                  <c:v>0.17318990358038255</c:v>
                </c:pt>
                <c:pt idx="5">
                  <c:v>0.1307417913460473</c:v>
                </c:pt>
                <c:pt idx="6">
                  <c:v>8.2131290009209212E-2</c:v>
                </c:pt>
                <c:pt idx="7">
                  <c:v>2.8489152282750445E-2</c:v>
                </c:pt>
                <c:pt idx="8">
                  <c:v>-3.3959767311700195E-2</c:v>
                </c:pt>
                <c:pt idx="9">
                  <c:v>-0.11013152636126573</c:v>
                </c:pt>
                <c:pt idx="10">
                  <c:v>-0.19129902047625719</c:v>
                </c:pt>
                <c:pt idx="11">
                  <c:v>-0.27896718982306423</c:v>
                </c:pt>
                <c:pt idx="12">
                  <c:v>-0.36984317329548383</c:v>
                </c:pt>
                <c:pt idx="13">
                  <c:v>-0.46277076896682967</c:v>
                </c:pt>
                <c:pt idx="14">
                  <c:v>-0.55665742115015093</c:v>
                </c:pt>
                <c:pt idx="15">
                  <c:v>-0.65086415981261758</c:v>
                </c:pt>
                <c:pt idx="16">
                  <c:v>-0.74521634015394911</c:v>
                </c:pt>
                <c:pt idx="17">
                  <c:v>-0.83910538210884289</c:v>
                </c:pt>
                <c:pt idx="18">
                  <c:v>-0.93167367599372686</c:v>
                </c:pt>
                <c:pt idx="19">
                  <c:v>-1.0228911470599495</c:v>
                </c:pt>
                <c:pt idx="20">
                  <c:v>-1.1126539874016217</c:v>
                </c:pt>
                <c:pt idx="21">
                  <c:v>-1.2009742498398153</c:v>
                </c:pt>
                <c:pt idx="22">
                  <c:v>-1.2877403080849028</c:v>
                </c:pt>
                <c:pt idx="23">
                  <c:v>-1.3726457753852095</c:v>
                </c:pt>
                <c:pt idx="24">
                  <c:v>-1.4562039493828689</c:v>
                </c:pt>
                <c:pt idx="25">
                  <c:v>-1.5377566980328741</c:v>
                </c:pt>
                <c:pt idx="26">
                  <c:v>-1.6169250742554298</c:v>
                </c:pt>
                <c:pt idx="27">
                  <c:v>-1.6933324869288668</c:v>
                </c:pt>
                <c:pt idx="28">
                  <c:v>-1.7668480692095005</c:v>
                </c:pt>
                <c:pt idx="29">
                  <c:v>-1.8378706114905796</c:v>
                </c:pt>
                <c:pt idx="30">
                  <c:v>-1.9073086589750272</c:v>
                </c:pt>
                <c:pt idx="31">
                  <c:v>-1.9753965335515256</c:v>
                </c:pt>
                <c:pt idx="32">
                  <c:v>-2.0417563362439983</c:v>
                </c:pt>
                <c:pt idx="33">
                  <c:v>-2.1061921400372818</c:v>
                </c:pt>
                <c:pt idx="34">
                  <c:v>-2.1686698932412405</c:v>
                </c:pt>
                <c:pt idx="35">
                  <c:v>-2.2299690572122213</c:v>
                </c:pt>
                <c:pt idx="36">
                  <c:v>-2.2900937329080544</c:v>
                </c:pt>
                <c:pt idx="37">
                  <c:v>-2.3494726065676326</c:v>
                </c:pt>
                <c:pt idx="38">
                  <c:v>-2.4082134086167928</c:v>
                </c:pt>
                <c:pt idx="39">
                  <c:v>-2.4666296475306879</c:v>
                </c:pt>
                <c:pt idx="40">
                  <c:v>-2.5252575627718312</c:v>
                </c:pt>
                <c:pt idx="41">
                  <c:v>-2.5841810245784802</c:v>
                </c:pt>
                <c:pt idx="42">
                  <c:v>-2.6431857529417582</c:v>
                </c:pt>
                <c:pt idx="43">
                  <c:v>-2.7022378272322789</c:v>
                </c:pt>
                <c:pt idx="44">
                  <c:v>-2.7612104946225293</c:v>
                </c:pt>
                <c:pt idx="45">
                  <c:v>-2.8202512451880639</c:v>
                </c:pt>
                <c:pt idx="46">
                  <c:v>-2.879149880534837</c:v>
                </c:pt>
                <c:pt idx="47">
                  <c:v>-2.9378691437702509</c:v>
                </c:pt>
                <c:pt idx="48">
                  <c:v>-2.996323617021202</c:v>
                </c:pt>
                <c:pt idx="49">
                  <c:v>-3.0544259208443214</c:v>
                </c:pt>
                <c:pt idx="50">
                  <c:v>-3.1121314071977944</c:v>
                </c:pt>
                <c:pt idx="51">
                  <c:v>-3.1693052175533016</c:v>
                </c:pt>
                <c:pt idx="52">
                  <c:v>-3.2257062495009752</c:v>
                </c:pt>
                <c:pt idx="53">
                  <c:v>-3.2812511258969526</c:v>
                </c:pt>
                <c:pt idx="54">
                  <c:v>-3.335764004787952</c:v>
                </c:pt>
                <c:pt idx="55">
                  <c:v>-3.3892300089577772</c:v>
                </c:pt>
                <c:pt idx="56">
                  <c:v>-3.4414676242735798</c:v>
                </c:pt>
                <c:pt idx="57">
                  <c:v>-3.4924322001884986</c:v>
                </c:pt>
                <c:pt idx="58">
                  <c:v>-3.5421909977606889</c:v>
                </c:pt>
                <c:pt idx="59">
                  <c:v>-3.5907199934013234</c:v>
                </c:pt>
                <c:pt idx="60">
                  <c:v>-3.6381717095254151</c:v>
                </c:pt>
                <c:pt idx="61">
                  <c:v>-3.6843259908924004</c:v>
                </c:pt>
                <c:pt idx="62">
                  <c:v>-3.7293294822026204</c:v>
                </c:pt>
                <c:pt idx="63">
                  <c:v>-3.7732165654167131</c:v>
                </c:pt>
                <c:pt idx="64">
                  <c:v>-3.8159181181876716</c:v>
                </c:pt>
                <c:pt idx="65">
                  <c:v>-3.8574128227099864</c:v>
                </c:pt>
                <c:pt idx="66">
                  <c:v>-3.8976004905054373</c:v>
                </c:pt>
                <c:pt idx="67">
                  <c:v>-3.936517546626435</c:v>
                </c:pt>
                <c:pt idx="68">
                  <c:v>-3.9741685547566483</c:v>
                </c:pt>
                <c:pt idx="69">
                  <c:v>-4.0103011454867188</c:v>
                </c:pt>
                <c:pt idx="70">
                  <c:v>-4.0448053054600264</c:v>
                </c:pt>
                <c:pt idx="71">
                  <c:v>-4.0775287685493087</c:v>
                </c:pt>
                <c:pt idx="72">
                  <c:v>-4.1084239152687312</c:v>
                </c:pt>
                <c:pt idx="73">
                  <c:v>-4.1374978544081262</c:v>
                </c:pt>
                <c:pt idx="74">
                  <c:v>-4.1647108752255422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86-46E2-B008-659DEE3581F1}"/>
            </c:ext>
          </c:extLst>
        </c:ser>
        <c:ser>
          <c:idx val="1"/>
          <c:order val="1"/>
          <c:tx>
            <c:v>Zero</c:v>
          </c:tx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III.B5!$C$3:$C$4</c:f>
              <c:numCache>
                <c:formatCode>General</c:formatCode>
                <c:ptCount val="2"/>
                <c:pt idx="0">
                  <c:v>2026</c:v>
                </c:pt>
                <c:pt idx="1">
                  <c:v>2100</c:v>
                </c:pt>
              </c:numCache>
            </c:numRef>
          </c:xVal>
          <c:yVal>
            <c:numRef>
              <c:f>III.B5!$D$3:$D$4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86-46E2-B008-659DEE358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50136"/>
        <c:axId val="233454448"/>
      </c:scatterChart>
      <c:valAx>
        <c:axId val="233450136"/>
        <c:scaling>
          <c:orientation val="minMax"/>
          <c:max val="2100"/>
          <c:min val="2026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Ending year of valuation period</a:t>
                </a:r>
              </a:p>
            </c:rich>
          </c:tx>
          <c:layout>
            <c:manualLayout>
              <c:xMode val="edge"/>
              <c:yMode val="edge"/>
              <c:x val="0.37292174004449974"/>
              <c:y val="0.924411915559376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454448"/>
        <c:crossesAt val="-14"/>
        <c:crossBetween val="midCat"/>
        <c:majorUnit val="10"/>
        <c:minorUnit val="5"/>
      </c:valAx>
      <c:valAx>
        <c:axId val="233454448"/>
        <c:scaling>
          <c:orientation val="minMax"/>
          <c:max val="1"/>
          <c:min val="-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\$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450136"/>
        <c:crossesAt val="2012"/>
        <c:crossBetween val="midCat"/>
        <c:majorUnit val="1"/>
        <c:minorUnit val="1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382422802850582E-2"/>
          <c:y val="3.8461538461538464E-2"/>
          <c:w val="0.91211401425178162"/>
          <c:h val="0.814791082327520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III.B6!$B$2</c:f>
              <c:strCache>
                <c:ptCount val="1"/>
                <c:pt idx="0">
                  <c:v>2026 Income rate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III.B6!$A$3:$A$146</c:f>
              <c:numCache>
                <c:formatCode>General</c:formatCode>
                <c:ptCount val="144"/>
                <c:pt idx="0">
                  <c:v>1966</c:v>
                </c:pt>
                <c:pt idx="1">
                  <c:v>1966.999</c:v>
                </c:pt>
                <c:pt idx="2">
                  <c:v>1967</c:v>
                </c:pt>
                <c:pt idx="3">
                  <c:v>1967.999</c:v>
                </c:pt>
                <c:pt idx="4">
                  <c:v>1968</c:v>
                </c:pt>
                <c:pt idx="5">
                  <c:v>1969</c:v>
                </c:pt>
                <c:pt idx="6">
                  <c:v>1970</c:v>
                </c:pt>
                <c:pt idx="7">
                  <c:v>1971</c:v>
                </c:pt>
                <c:pt idx="8">
                  <c:v>1972</c:v>
                </c:pt>
                <c:pt idx="9">
                  <c:v>1972.999</c:v>
                </c:pt>
                <c:pt idx="10">
                  <c:v>1973</c:v>
                </c:pt>
                <c:pt idx="11">
                  <c:v>1973.999</c:v>
                </c:pt>
                <c:pt idx="12">
                  <c:v>1974</c:v>
                </c:pt>
                <c:pt idx="13">
                  <c:v>1975</c:v>
                </c:pt>
                <c:pt idx="14">
                  <c:v>1976</c:v>
                </c:pt>
                <c:pt idx="15">
                  <c:v>1977</c:v>
                </c:pt>
                <c:pt idx="16">
                  <c:v>1977.999</c:v>
                </c:pt>
                <c:pt idx="17">
                  <c:v>1978</c:v>
                </c:pt>
                <c:pt idx="18">
                  <c:v>1978.999</c:v>
                </c:pt>
                <c:pt idx="19">
                  <c:v>1979</c:v>
                </c:pt>
                <c:pt idx="20">
                  <c:v>1980</c:v>
                </c:pt>
                <c:pt idx="21">
                  <c:v>1980.999</c:v>
                </c:pt>
                <c:pt idx="22">
                  <c:v>1981</c:v>
                </c:pt>
                <c:pt idx="23">
                  <c:v>1982</c:v>
                </c:pt>
                <c:pt idx="24">
                  <c:v>1983</c:v>
                </c:pt>
                <c:pt idx="25">
                  <c:v>1984</c:v>
                </c:pt>
                <c:pt idx="26">
                  <c:v>1984.999</c:v>
                </c:pt>
                <c:pt idx="27">
                  <c:v>1985</c:v>
                </c:pt>
                <c:pt idx="28">
                  <c:v>1985.999</c:v>
                </c:pt>
                <c:pt idx="29">
                  <c:v>1986</c:v>
                </c:pt>
                <c:pt idx="30">
                  <c:v>1987</c:v>
                </c:pt>
                <c:pt idx="31">
                  <c:v>1988</c:v>
                </c:pt>
                <c:pt idx="32">
                  <c:v>1989</c:v>
                </c:pt>
                <c:pt idx="33">
                  <c:v>1990</c:v>
                </c:pt>
                <c:pt idx="34">
                  <c:v>1991</c:v>
                </c:pt>
                <c:pt idx="35">
                  <c:v>1992</c:v>
                </c:pt>
                <c:pt idx="36">
                  <c:v>1993</c:v>
                </c:pt>
                <c:pt idx="37">
                  <c:v>1994</c:v>
                </c:pt>
                <c:pt idx="38">
                  <c:v>1995</c:v>
                </c:pt>
                <c:pt idx="39">
                  <c:v>1996</c:v>
                </c:pt>
                <c:pt idx="40">
                  <c:v>1997</c:v>
                </c:pt>
                <c:pt idx="41">
                  <c:v>1998</c:v>
                </c:pt>
                <c:pt idx="42">
                  <c:v>1999</c:v>
                </c:pt>
                <c:pt idx="43">
                  <c:v>2000</c:v>
                </c:pt>
                <c:pt idx="44">
                  <c:v>2001</c:v>
                </c:pt>
                <c:pt idx="45">
                  <c:v>2002</c:v>
                </c:pt>
                <c:pt idx="46">
                  <c:v>2003</c:v>
                </c:pt>
                <c:pt idx="47">
                  <c:v>2004</c:v>
                </c:pt>
                <c:pt idx="48">
                  <c:v>2005</c:v>
                </c:pt>
                <c:pt idx="49">
                  <c:v>2006</c:v>
                </c:pt>
                <c:pt idx="50">
                  <c:v>2007</c:v>
                </c:pt>
                <c:pt idx="51">
                  <c:v>2008</c:v>
                </c:pt>
                <c:pt idx="52">
                  <c:v>2009</c:v>
                </c:pt>
                <c:pt idx="53">
                  <c:v>2010</c:v>
                </c:pt>
                <c:pt idx="54">
                  <c:v>2011</c:v>
                </c:pt>
                <c:pt idx="55">
                  <c:v>2012</c:v>
                </c:pt>
                <c:pt idx="56">
                  <c:v>2013</c:v>
                </c:pt>
                <c:pt idx="57">
                  <c:v>2014</c:v>
                </c:pt>
                <c:pt idx="58">
                  <c:v>2015</c:v>
                </c:pt>
                <c:pt idx="59">
                  <c:v>2016</c:v>
                </c:pt>
                <c:pt idx="60">
                  <c:v>2017</c:v>
                </c:pt>
                <c:pt idx="61">
                  <c:v>2018</c:v>
                </c:pt>
                <c:pt idx="62">
                  <c:v>2019</c:v>
                </c:pt>
                <c:pt idx="63">
                  <c:v>2020</c:v>
                </c:pt>
                <c:pt idx="64">
                  <c:v>2021</c:v>
                </c:pt>
                <c:pt idx="65">
                  <c:v>2022</c:v>
                </c:pt>
                <c:pt idx="66">
                  <c:v>2023</c:v>
                </c:pt>
                <c:pt idx="67">
                  <c:v>2024</c:v>
                </c:pt>
                <c:pt idx="68">
                  <c:v>2025</c:v>
                </c:pt>
                <c:pt idx="69">
                  <c:v>2026</c:v>
                </c:pt>
                <c:pt idx="70">
                  <c:v>2027</c:v>
                </c:pt>
                <c:pt idx="71">
                  <c:v>2028</c:v>
                </c:pt>
                <c:pt idx="72">
                  <c:v>2029</c:v>
                </c:pt>
                <c:pt idx="73">
                  <c:v>2030</c:v>
                </c:pt>
                <c:pt idx="74">
                  <c:v>2031</c:v>
                </c:pt>
                <c:pt idx="75">
                  <c:v>2032</c:v>
                </c:pt>
                <c:pt idx="76">
                  <c:v>2033</c:v>
                </c:pt>
                <c:pt idx="77">
                  <c:v>2034</c:v>
                </c:pt>
                <c:pt idx="78">
                  <c:v>2035</c:v>
                </c:pt>
                <c:pt idx="79">
                  <c:v>2036</c:v>
                </c:pt>
                <c:pt idx="80">
                  <c:v>2037</c:v>
                </c:pt>
                <c:pt idx="81">
                  <c:v>2038</c:v>
                </c:pt>
                <c:pt idx="82">
                  <c:v>2039</c:v>
                </c:pt>
                <c:pt idx="83">
                  <c:v>2040</c:v>
                </c:pt>
                <c:pt idx="84">
                  <c:v>2041</c:v>
                </c:pt>
                <c:pt idx="85">
                  <c:v>2042</c:v>
                </c:pt>
                <c:pt idx="86">
                  <c:v>2043</c:v>
                </c:pt>
                <c:pt idx="87">
                  <c:v>2044</c:v>
                </c:pt>
                <c:pt idx="88">
                  <c:v>2045</c:v>
                </c:pt>
                <c:pt idx="89">
                  <c:v>2046</c:v>
                </c:pt>
                <c:pt idx="90">
                  <c:v>2047</c:v>
                </c:pt>
                <c:pt idx="91">
                  <c:v>2048</c:v>
                </c:pt>
                <c:pt idx="92">
                  <c:v>2049</c:v>
                </c:pt>
                <c:pt idx="93">
                  <c:v>2050</c:v>
                </c:pt>
                <c:pt idx="94">
                  <c:v>2051</c:v>
                </c:pt>
                <c:pt idx="95">
                  <c:v>2052</c:v>
                </c:pt>
                <c:pt idx="96">
                  <c:v>2053</c:v>
                </c:pt>
                <c:pt idx="97">
                  <c:v>2054</c:v>
                </c:pt>
                <c:pt idx="98">
                  <c:v>2055</c:v>
                </c:pt>
                <c:pt idx="99">
                  <c:v>2056</c:v>
                </c:pt>
                <c:pt idx="100">
                  <c:v>2057</c:v>
                </c:pt>
                <c:pt idx="101">
                  <c:v>2058</c:v>
                </c:pt>
                <c:pt idx="102">
                  <c:v>2059</c:v>
                </c:pt>
                <c:pt idx="103">
                  <c:v>2060</c:v>
                </c:pt>
                <c:pt idx="104">
                  <c:v>2061</c:v>
                </c:pt>
                <c:pt idx="105">
                  <c:v>2062</c:v>
                </c:pt>
                <c:pt idx="106">
                  <c:v>2063</c:v>
                </c:pt>
                <c:pt idx="107">
                  <c:v>2064</c:v>
                </c:pt>
                <c:pt idx="108">
                  <c:v>2065</c:v>
                </c:pt>
                <c:pt idx="109">
                  <c:v>2066</c:v>
                </c:pt>
                <c:pt idx="110">
                  <c:v>2067</c:v>
                </c:pt>
                <c:pt idx="111">
                  <c:v>2068</c:v>
                </c:pt>
                <c:pt idx="112">
                  <c:v>2069</c:v>
                </c:pt>
                <c:pt idx="113">
                  <c:v>2070</c:v>
                </c:pt>
                <c:pt idx="114">
                  <c:v>2071</c:v>
                </c:pt>
                <c:pt idx="115">
                  <c:v>2072</c:v>
                </c:pt>
                <c:pt idx="116">
                  <c:v>2073</c:v>
                </c:pt>
                <c:pt idx="117">
                  <c:v>2074</c:v>
                </c:pt>
                <c:pt idx="118">
                  <c:v>2075</c:v>
                </c:pt>
                <c:pt idx="119">
                  <c:v>2076</c:v>
                </c:pt>
                <c:pt idx="120">
                  <c:v>2077</c:v>
                </c:pt>
                <c:pt idx="121">
                  <c:v>2078</c:v>
                </c:pt>
                <c:pt idx="122">
                  <c:v>2079</c:v>
                </c:pt>
                <c:pt idx="123">
                  <c:v>2080</c:v>
                </c:pt>
                <c:pt idx="124">
                  <c:v>2081</c:v>
                </c:pt>
                <c:pt idx="125">
                  <c:v>2082</c:v>
                </c:pt>
                <c:pt idx="126">
                  <c:v>2083</c:v>
                </c:pt>
                <c:pt idx="127">
                  <c:v>2084</c:v>
                </c:pt>
                <c:pt idx="128">
                  <c:v>2085</c:v>
                </c:pt>
                <c:pt idx="129">
                  <c:v>2086</c:v>
                </c:pt>
                <c:pt idx="130">
                  <c:v>2087</c:v>
                </c:pt>
                <c:pt idx="131">
                  <c:v>2088</c:v>
                </c:pt>
                <c:pt idx="132">
                  <c:v>2089</c:v>
                </c:pt>
                <c:pt idx="133">
                  <c:v>2090</c:v>
                </c:pt>
                <c:pt idx="134">
                  <c:v>2091</c:v>
                </c:pt>
                <c:pt idx="135">
                  <c:v>2092</c:v>
                </c:pt>
                <c:pt idx="136">
                  <c:v>2093</c:v>
                </c:pt>
                <c:pt idx="137">
                  <c:v>2094</c:v>
                </c:pt>
                <c:pt idx="138">
                  <c:v>2095</c:v>
                </c:pt>
                <c:pt idx="139">
                  <c:v>2096</c:v>
                </c:pt>
                <c:pt idx="140">
                  <c:v>2097</c:v>
                </c:pt>
                <c:pt idx="141">
                  <c:v>2098</c:v>
                </c:pt>
                <c:pt idx="142">
                  <c:v>2099</c:v>
                </c:pt>
                <c:pt idx="143">
                  <c:v>2100</c:v>
                </c:pt>
              </c:numCache>
            </c:numRef>
          </c:xVal>
          <c:yVal>
            <c:numRef>
              <c:f>III.B6!$B$4:$B$145</c:f>
              <c:numCache>
                <c:formatCode>0.00000</c:formatCode>
                <c:ptCount val="142"/>
                <c:pt idx="0">
                  <c:v>6.9999999999999993E-3</c:v>
                </c:pt>
                <c:pt idx="1">
                  <c:v>0.01</c:v>
                </c:pt>
                <c:pt idx="2">
                  <c:v>0.01</c:v>
                </c:pt>
                <c:pt idx="3">
                  <c:v>1.2E-2</c:v>
                </c:pt>
                <c:pt idx="4">
                  <c:v>1.2E-2</c:v>
                </c:pt>
                <c:pt idx="5">
                  <c:v>1.2E-2</c:v>
                </c:pt>
                <c:pt idx="6">
                  <c:v>1.2E-2</c:v>
                </c:pt>
                <c:pt idx="7">
                  <c:v>1.2E-2</c:v>
                </c:pt>
                <c:pt idx="8">
                  <c:v>1.2E-2</c:v>
                </c:pt>
                <c:pt idx="9">
                  <c:v>0.02</c:v>
                </c:pt>
                <c:pt idx="10">
                  <c:v>0.02</c:v>
                </c:pt>
                <c:pt idx="11">
                  <c:v>1.8000000000000002E-2</c:v>
                </c:pt>
                <c:pt idx="12">
                  <c:v>1.7999999999999999E-2</c:v>
                </c:pt>
                <c:pt idx="13">
                  <c:v>1.7999999999999999E-2</c:v>
                </c:pt>
                <c:pt idx="14">
                  <c:v>1.7999999999999999E-2</c:v>
                </c:pt>
                <c:pt idx="15">
                  <c:v>1.8000000000000002E-2</c:v>
                </c:pt>
                <c:pt idx="16">
                  <c:v>0.02</c:v>
                </c:pt>
                <c:pt idx="17">
                  <c:v>0.02</c:v>
                </c:pt>
                <c:pt idx="18">
                  <c:v>2.1000000000000001E-2</c:v>
                </c:pt>
                <c:pt idx="19">
                  <c:v>2.1000000000000001E-2</c:v>
                </c:pt>
                <c:pt idx="20">
                  <c:v>2.1000000000000001E-2</c:v>
                </c:pt>
                <c:pt idx="21">
                  <c:v>2.6000000000000002E-2</c:v>
                </c:pt>
                <c:pt idx="22">
                  <c:v>2.6000000000000002E-2</c:v>
                </c:pt>
                <c:pt idx="23">
                  <c:v>2.6000000000000002E-2</c:v>
                </c:pt>
                <c:pt idx="24">
                  <c:v>2.6000000000000002E-2</c:v>
                </c:pt>
                <c:pt idx="25">
                  <c:v>2.6000000000000002E-2</c:v>
                </c:pt>
                <c:pt idx="26">
                  <c:v>2.7000000000000003E-2</c:v>
                </c:pt>
                <c:pt idx="27">
                  <c:v>2.7000000000000003E-2</c:v>
                </c:pt>
                <c:pt idx="28">
                  <c:v>2.9317042454094722E-2</c:v>
                </c:pt>
                <c:pt idx="29">
                  <c:v>2.9237620971855571E-2</c:v>
                </c:pt>
                <c:pt idx="30">
                  <c:v>2.9236833199624144E-2</c:v>
                </c:pt>
                <c:pt idx="31">
                  <c:v>2.9244555208486154E-2</c:v>
                </c:pt>
                <c:pt idx="32">
                  <c:v>2.9217507126510812E-2</c:v>
                </c:pt>
                <c:pt idx="33">
                  <c:v>2.9380018290097516E-2</c:v>
                </c:pt>
                <c:pt idx="34">
                  <c:v>2.9438047320882482E-2</c:v>
                </c:pt>
                <c:pt idx="35">
                  <c:v>2.9388385990404987E-2</c:v>
                </c:pt>
                <c:pt idx="36">
                  <c:v>3.0615136955306557E-2</c:v>
                </c:pt>
                <c:pt idx="37">
                  <c:v>3.0549390595709387E-2</c:v>
                </c:pt>
                <c:pt idx="38">
                  <c:v>3.0555599973861571E-2</c:v>
                </c:pt>
                <c:pt idx="39">
                  <c:v>3.0591350617525409E-2</c:v>
                </c:pt>
                <c:pt idx="40">
                  <c:v>3.0749550181820962E-2</c:v>
                </c:pt>
                <c:pt idx="41">
                  <c:v>3.1018647446067551E-2</c:v>
                </c:pt>
                <c:pt idx="42">
                  <c:v>3.113718104751597E-2</c:v>
                </c:pt>
                <c:pt idx="43">
                  <c:v>3.103890298785195E-2</c:v>
                </c:pt>
                <c:pt idx="44">
                  <c:v>3.1026969002098122E-2</c:v>
                </c:pt>
                <c:pt idx="45">
                  <c:v>3.1143540790965301E-2</c:v>
                </c:pt>
                <c:pt idx="46">
                  <c:v>3.1228584543476684E-2</c:v>
                </c:pt>
                <c:pt idx="47">
                  <c:v>3.1191977027394256E-2</c:v>
                </c:pt>
                <c:pt idx="48">
                  <c:v>3.1254844623716804E-2</c:v>
                </c:pt>
                <c:pt idx="49">
                  <c:v>3.14418632031888E-2</c:v>
                </c:pt>
                <c:pt idx="50">
                  <c:v>3.1367738957856647E-2</c:v>
                </c:pt>
                <c:pt idx="51">
                  <c:v>3.1896829223221963E-2</c:v>
                </c:pt>
                <c:pt idx="52">
                  <c:v>3.2016904834436033E-2</c:v>
                </c:pt>
                <c:pt idx="53">
                  <c:v>3.2117640947980274E-2</c:v>
                </c:pt>
                <c:pt idx="54">
                  <c:v>3.2363161818000051E-2</c:v>
                </c:pt>
                <c:pt idx="55">
                  <c:v>3.3257005320056959E-2</c:v>
                </c:pt>
                <c:pt idx="56">
                  <c:v>3.3444634209168385E-2</c:v>
                </c:pt>
                <c:pt idx="57">
                  <c:v>3.3474771850198877E-2</c:v>
                </c:pt>
                <c:pt idx="58">
                  <c:v>3.354158229959156E-2</c:v>
                </c:pt>
                <c:pt idx="59">
                  <c:v>3.3581534151688609E-2</c:v>
                </c:pt>
                <c:pt idx="60">
                  <c:v>3.3260160538376521E-2</c:v>
                </c:pt>
                <c:pt idx="61">
                  <c:v>3.3458433480839864E-2</c:v>
                </c:pt>
                <c:pt idx="62">
                  <c:v>3.371124457500168E-2</c:v>
                </c:pt>
                <c:pt idx="63">
                  <c:v>3.3901041500012233E-2</c:v>
                </c:pt>
                <c:pt idx="64">
                  <c:v>3.3780695370428611E-2</c:v>
                </c:pt>
                <c:pt idx="65">
                  <c:v>3.4074736823541743E-2</c:v>
                </c:pt>
                <c:pt idx="66">
                  <c:v>3.41339864849384E-2</c:v>
                </c:pt>
                <c:pt idx="67">
                  <c:v>3.4690677905912709E-2</c:v>
                </c:pt>
                <c:pt idx="68">
                  <c:v>3.4897252414157851E-2</c:v>
                </c:pt>
                <c:pt idx="69">
                  <c:v>3.516611472893557E-2</c:v>
                </c:pt>
                <c:pt idx="70">
                  <c:v>3.5377925852065742E-2</c:v>
                </c:pt>
                <c:pt idx="71">
                  <c:v>3.55790260762772E-2</c:v>
                </c:pt>
                <c:pt idx="72">
                  <c:v>3.5782928827439525E-2</c:v>
                </c:pt>
                <c:pt idx="73">
                  <c:v>3.596546310012478E-2</c:v>
                </c:pt>
                <c:pt idx="74">
                  <c:v>3.6180783550511332E-2</c:v>
                </c:pt>
                <c:pt idx="75">
                  <c:v>3.6419898910994376E-2</c:v>
                </c:pt>
                <c:pt idx="76">
                  <c:v>3.662245621135763E-2</c:v>
                </c:pt>
                <c:pt idx="77">
                  <c:v>3.6841420646569867E-2</c:v>
                </c:pt>
                <c:pt idx="78">
                  <c:v>3.7033240168466951E-2</c:v>
                </c:pt>
                <c:pt idx="79">
                  <c:v>3.7214721991234066E-2</c:v>
                </c:pt>
                <c:pt idx="80">
                  <c:v>3.7390404218723666E-2</c:v>
                </c:pt>
                <c:pt idx="81">
                  <c:v>3.7548469866044994E-2</c:v>
                </c:pt>
                <c:pt idx="82">
                  <c:v>3.7706421350738852E-2</c:v>
                </c:pt>
                <c:pt idx="83">
                  <c:v>3.7859961880014899E-2</c:v>
                </c:pt>
                <c:pt idx="84">
                  <c:v>3.7998498586067617E-2</c:v>
                </c:pt>
                <c:pt idx="85">
                  <c:v>3.8145173722023827E-2</c:v>
                </c:pt>
                <c:pt idx="86">
                  <c:v>3.8285240819351044E-2</c:v>
                </c:pt>
                <c:pt idx="87">
                  <c:v>3.8437184187590658E-2</c:v>
                </c:pt>
                <c:pt idx="88">
                  <c:v>3.8577418673768238E-2</c:v>
                </c:pt>
                <c:pt idx="89">
                  <c:v>3.8718037523451508E-2</c:v>
                </c:pt>
                <c:pt idx="90">
                  <c:v>3.8863450504522605E-2</c:v>
                </c:pt>
                <c:pt idx="91">
                  <c:v>3.9007893404016988E-2</c:v>
                </c:pt>
                <c:pt idx="92">
                  <c:v>3.9157348167444081E-2</c:v>
                </c:pt>
                <c:pt idx="93">
                  <c:v>3.9309711806761856E-2</c:v>
                </c:pt>
                <c:pt idx="94">
                  <c:v>3.9467751638089008E-2</c:v>
                </c:pt>
                <c:pt idx="95">
                  <c:v>3.9628731662225532E-2</c:v>
                </c:pt>
                <c:pt idx="96">
                  <c:v>3.9791334083890649E-2</c:v>
                </c:pt>
                <c:pt idx="97">
                  <c:v>3.995731961465103E-2</c:v>
                </c:pt>
                <c:pt idx="98">
                  <c:v>4.0127997863724431E-2</c:v>
                </c:pt>
                <c:pt idx="99">
                  <c:v>4.0299413009959914E-2</c:v>
                </c:pt>
                <c:pt idx="100">
                  <c:v>4.0471633457850681E-2</c:v>
                </c:pt>
                <c:pt idx="101">
                  <c:v>4.0643513707273045E-2</c:v>
                </c:pt>
                <c:pt idx="102">
                  <c:v>4.0813157349994668E-2</c:v>
                </c:pt>
                <c:pt idx="103">
                  <c:v>4.0980397267630676E-2</c:v>
                </c:pt>
                <c:pt idx="104">
                  <c:v>4.1145309570347122E-2</c:v>
                </c:pt>
                <c:pt idx="105">
                  <c:v>4.1308035248749701E-2</c:v>
                </c:pt>
                <c:pt idx="106">
                  <c:v>4.1468045683948518E-2</c:v>
                </c:pt>
                <c:pt idx="107">
                  <c:v>4.1629169778751904E-2</c:v>
                </c:pt>
                <c:pt idx="108">
                  <c:v>4.1785948549548209E-2</c:v>
                </c:pt>
                <c:pt idx="109">
                  <c:v>4.1944274761485031E-2</c:v>
                </c:pt>
                <c:pt idx="110">
                  <c:v>4.2099926710964353E-2</c:v>
                </c:pt>
                <c:pt idx="111">
                  <c:v>4.225362713783163E-2</c:v>
                </c:pt>
                <c:pt idx="112">
                  <c:v>4.2409356003351731E-2</c:v>
                </c:pt>
                <c:pt idx="113">
                  <c:v>4.2562469565168397E-2</c:v>
                </c:pt>
                <c:pt idx="114">
                  <c:v>4.2711567351649563E-2</c:v>
                </c:pt>
                <c:pt idx="115">
                  <c:v>4.2861387603896267E-2</c:v>
                </c:pt>
                <c:pt idx="116">
                  <c:v>4.3007748784665137E-2</c:v>
                </c:pt>
                <c:pt idx="117">
                  <c:v>4.3150194063460254E-2</c:v>
                </c:pt>
                <c:pt idx="118">
                  <c:v>4.3286853937890862E-2</c:v>
                </c:pt>
                <c:pt idx="119">
                  <c:v>4.3416461201663391E-2</c:v>
                </c:pt>
                <c:pt idx="120">
                  <c:v>4.3541543760682526E-2</c:v>
                </c:pt>
                <c:pt idx="121">
                  <c:v>4.3659832341782626E-2</c:v>
                </c:pt>
                <c:pt idx="122">
                  <c:v>4.3770451547757307E-2</c:v>
                </c:pt>
                <c:pt idx="123">
                  <c:v>4.3880382907740802E-2</c:v>
                </c:pt>
                <c:pt idx="124">
                  <c:v>4.3983999883659877E-2</c:v>
                </c:pt>
                <c:pt idx="125">
                  <c:v>4.408247845432333E-2</c:v>
                </c:pt>
                <c:pt idx="126">
                  <c:v>4.4174584623414052E-2</c:v>
                </c:pt>
                <c:pt idx="127">
                  <c:v>4.4260558364327462E-2</c:v>
                </c:pt>
                <c:pt idx="128">
                  <c:v>4.4340737143997992E-2</c:v>
                </c:pt>
                <c:pt idx="129">
                  <c:v>4.4413339306171438E-2</c:v>
                </c:pt>
                <c:pt idx="130">
                  <c:v>4.4479517384844153E-2</c:v>
                </c:pt>
                <c:pt idx="131">
                  <c:v>4.4542021282040462E-2</c:v>
                </c:pt>
                <c:pt idx="132">
                  <c:v>4.4598459253855846E-2</c:v>
                </c:pt>
                <c:pt idx="133">
                  <c:v>4.4653916009072307E-2</c:v>
                </c:pt>
                <c:pt idx="134">
                  <c:v>4.4708321543900892E-2</c:v>
                </c:pt>
                <c:pt idx="135">
                  <c:v>4.4756754995192549E-2</c:v>
                </c:pt>
                <c:pt idx="136">
                  <c:v>4.4806806494995265E-2</c:v>
                </c:pt>
                <c:pt idx="137">
                  <c:v>4.4855853225959051E-2</c:v>
                </c:pt>
                <c:pt idx="138">
                  <c:v>4.4903608851438362E-2</c:v>
                </c:pt>
                <c:pt idx="139">
                  <c:v>4.4951481031447596E-2</c:v>
                </c:pt>
                <c:pt idx="140">
                  <c:v>4.4999454965519582E-2</c:v>
                </c:pt>
                <c:pt idx="141">
                  <c:v>4.5049665330102344E-2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E-4EF5-AC4E-06D890658929}"/>
            </c:ext>
          </c:extLst>
        </c:ser>
        <c:ser>
          <c:idx val="3"/>
          <c:order val="1"/>
          <c:tx>
            <c:v>Current report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III.B6!$A$3:$A$146</c:f>
              <c:numCache>
                <c:formatCode>General</c:formatCode>
                <c:ptCount val="144"/>
                <c:pt idx="0">
                  <c:v>1966</c:v>
                </c:pt>
                <c:pt idx="1">
                  <c:v>1966.999</c:v>
                </c:pt>
                <c:pt idx="2">
                  <c:v>1967</c:v>
                </c:pt>
                <c:pt idx="3">
                  <c:v>1967.999</c:v>
                </c:pt>
                <c:pt idx="4">
                  <c:v>1968</c:v>
                </c:pt>
                <c:pt idx="5">
                  <c:v>1969</c:v>
                </c:pt>
                <c:pt idx="6">
                  <c:v>1970</c:v>
                </c:pt>
                <c:pt idx="7">
                  <c:v>1971</c:v>
                </c:pt>
                <c:pt idx="8">
                  <c:v>1972</c:v>
                </c:pt>
                <c:pt idx="9">
                  <c:v>1972.999</c:v>
                </c:pt>
                <c:pt idx="10">
                  <c:v>1973</c:v>
                </c:pt>
                <c:pt idx="11">
                  <c:v>1973.999</c:v>
                </c:pt>
                <c:pt idx="12">
                  <c:v>1974</c:v>
                </c:pt>
                <c:pt idx="13">
                  <c:v>1975</c:v>
                </c:pt>
                <c:pt idx="14">
                  <c:v>1976</c:v>
                </c:pt>
                <c:pt idx="15">
                  <c:v>1977</c:v>
                </c:pt>
                <c:pt idx="16">
                  <c:v>1977.999</c:v>
                </c:pt>
                <c:pt idx="17">
                  <c:v>1978</c:v>
                </c:pt>
                <c:pt idx="18">
                  <c:v>1978.999</c:v>
                </c:pt>
                <c:pt idx="19">
                  <c:v>1979</c:v>
                </c:pt>
                <c:pt idx="20">
                  <c:v>1980</c:v>
                </c:pt>
                <c:pt idx="21">
                  <c:v>1980.999</c:v>
                </c:pt>
                <c:pt idx="22">
                  <c:v>1981</c:v>
                </c:pt>
                <c:pt idx="23">
                  <c:v>1982</c:v>
                </c:pt>
                <c:pt idx="24">
                  <c:v>1983</c:v>
                </c:pt>
                <c:pt idx="25">
                  <c:v>1984</c:v>
                </c:pt>
                <c:pt idx="26">
                  <c:v>1984.999</c:v>
                </c:pt>
                <c:pt idx="27">
                  <c:v>1985</c:v>
                </c:pt>
                <c:pt idx="28">
                  <c:v>1985.999</c:v>
                </c:pt>
                <c:pt idx="29">
                  <c:v>1986</c:v>
                </c:pt>
                <c:pt idx="30">
                  <c:v>1987</c:v>
                </c:pt>
                <c:pt idx="31">
                  <c:v>1988</c:v>
                </c:pt>
                <c:pt idx="32">
                  <c:v>1989</c:v>
                </c:pt>
                <c:pt idx="33">
                  <c:v>1990</c:v>
                </c:pt>
                <c:pt idx="34">
                  <c:v>1991</c:v>
                </c:pt>
                <c:pt idx="35">
                  <c:v>1992</c:v>
                </c:pt>
                <c:pt idx="36">
                  <c:v>1993</c:v>
                </c:pt>
                <c:pt idx="37">
                  <c:v>1994</c:v>
                </c:pt>
                <c:pt idx="38">
                  <c:v>1995</c:v>
                </c:pt>
                <c:pt idx="39">
                  <c:v>1996</c:v>
                </c:pt>
                <c:pt idx="40">
                  <c:v>1997</c:v>
                </c:pt>
                <c:pt idx="41">
                  <c:v>1998</c:v>
                </c:pt>
                <c:pt idx="42">
                  <c:v>1999</c:v>
                </c:pt>
                <c:pt idx="43">
                  <c:v>2000</c:v>
                </c:pt>
                <c:pt idx="44">
                  <c:v>2001</c:v>
                </c:pt>
                <c:pt idx="45">
                  <c:v>2002</c:v>
                </c:pt>
                <c:pt idx="46">
                  <c:v>2003</c:v>
                </c:pt>
                <c:pt idx="47">
                  <c:v>2004</c:v>
                </c:pt>
                <c:pt idx="48">
                  <c:v>2005</c:v>
                </c:pt>
                <c:pt idx="49">
                  <c:v>2006</c:v>
                </c:pt>
                <c:pt idx="50">
                  <c:v>2007</c:v>
                </c:pt>
                <c:pt idx="51">
                  <c:v>2008</c:v>
                </c:pt>
                <c:pt idx="52">
                  <c:v>2009</c:v>
                </c:pt>
                <c:pt idx="53">
                  <c:v>2010</c:v>
                </c:pt>
                <c:pt idx="54">
                  <c:v>2011</c:v>
                </c:pt>
                <c:pt idx="55">
                  <c:v>2012</c:v>
                </c:pt>
                <c:pt idx="56">
                  <c:v>2013</c:v>
                </c:pt>
                <c:pt idx="57">
                  <c:v>2014</c:v>
                </c:pt>
                <c:pt idx="58">
                  <c:v>2015</c:v>
                </c:pt>
                <c:pt idx="59">
                  <c:v>2016</c:v>
                </c:pt>
                <c:pt idx="60">
                  <c:v>2017</c:v>
                </c:pt>
                <c:pt idx="61">
                  <c:v>2018</c:v>
                </c:pt>
                <c:pt idx="62">
                  <c:v>2019</c:v>
                </c:pt>
                <c:pt idx="63">
                  <c:v>2020</c:v>
                </c:pt>
                <c:pt idx="64">
                  <c:v>2021</c:v>
                </c:pt>
                <c:pt idx="65">
                  <c:v>2022</c:v>
                </c:pt>
                <c:pt idx="66">
                  <c:v>2023</c:v>
                </c:pt>
                <c:pt idx="67">
                  <c:v>2024</c:v>
                </c:pt>
                <c:pt idx="68">
                  <c:v>2025</c:v>
                </c:pt>
                <c:pt idx="69">
                  <c:v>2026</c:v>
                </c:pt>
                <c:pt idx="70">
                  <c:v>2027</c:v>
                </c:pt>
                <c:pt idx="71">
                  <c:v>2028</c:v>
                </c:pt>
                <c:pt idx="72">
                  <c:v>2029</c:v>
                </c:pt>
                <c:pt idx="73">
                  <c:v>2030</c:v>
                </c:pt>
                <c:pt idx="74">
                  <c:v>2031</c:v>
                </c:pt>
                <c:pt idx="75">
                  <c:v>2032</c:v>
                </c:pt>
                <c:pt idx="76">
                  <c:v>2033</c:v>
                </c:pt>
                <c:pt idx="77">
                  <c:v>2034</c:v>
                </c:pt>
                <c:pt idx="78">
                  <c:v>2035</c:v>
                </c:pt>
                <c:pt idx="79">
                  <c:v>2036</c:v>
                </c:pt>
                <c:pt idx="80">
                  <c:v>2037</c:v>
                </c:pt>
                <c:pt idx="81">
                  <c:v>2038</c:v>
                </c:pt>
                <c:pt idx="82">
                  <c:v>2039</c:v>
                </c:pt>
                <c:pt idx="83">
                  <c:v>2040</c:v>
                </c:pt>
                <c:pt idx="84">
                  <c:v>2041</c:v>
                </c:pt>
                <c:pt idx="85">
                  <c:v>2042</c:v>
                </c:pt>
                <c:pt idx="86">
                  <c:v>2043</c:v>
                </c:pt>
                <c:pt idx="87">
                  <c:v>2044</c:v>
                </c:pt>
                <c:pt idx="88">
                  <c:v>2045</c:v>
                </c:pt>
                <c:pt idx="89">
                  <c:v>2046</c:v>
                </c:pt>
                <c:pt idx="90">
                  <c:v>2047</c:v>
                </c:pt>
                <c:pt idx="91">
                  <c:v>2048</c:v>
                </c:pt>
                <c:pt idx="92">
                  <c:v>2049</c:v>
                </c:pt>
                <c:pt idx="93">
                  <c:v>2050</c:v>
                </c:pt>
                <c:pt idx="94">
                  <c:v>2051</c:v>
                </c:pt>
                <c:pt idx="95">
                  <c:v>2052</c:v>
                </c:pt>
                <c:pt idx="96">
                  <c:v>2053</c:v>
                </c:pt>
                <c:pt idx="97">
                  <c:v>2054</c:v>
                </c:pt>
                <c:pt idx="98">
                  <c:v>2055</c:v>
                </c:pt>
                <c:pt idx="99">
                  <c:v>2056</c:v>
                </c:pt>
                <c:pt idx="100">
                  <c:v>2057</c:v>
                </c:pt>
                <c:pt idx="101">
                  <c:v>2058</c:v>
                </c:pt>
                <c:pt idx="102">
                  <c:v>2059</c:v>
                </c:pt>
                <c:pt idx="103">
                  <c:v>2060</c:v>
                </c:pt>
                <c:pt idx="104">
                  <c:v>2061</c:v>
                </c:pt>
                <c:pt idx="105">
                  <c:v>2062</c:v>
                </c:pt>
                <c:pt idx="106">
                  <c:v>2063</c:v>
                </c:pt>
                <c:pt idx="107">
                  <c:v>2064</c:v>
                </c:pt>
                <c:pt idx="108">
                  <c:v>2065</c:v>
                </c:pt>
                <c:pt idx="109">
                  <c:v>2066</c:v>
                </c:pt>
                <c:pt idx="110">
                  <c:v>2067</c:v>
                </c:pt>
                <c:pt idx="111">
                  <c:v>2068</c:v>
                </c:pt>
                <c:pt idx="112">
                  <c:v>2069</c:v>
                </c:pt>
                <c:pt idx="113">
                  <c:v>2070</c:v>
                </c:pt>
                <c:pt idx="114">
                  <c:v>2071</c:v>
                </c:pt>
                <c:pt idx="115">
                  <c:v>2072</c:v>
                </c:pt>
                <c:pt idx="116">
                  <c:v>2073</c:v>
                </c:pt>
                <c:pt idx="117">
                  <c:v>2074</c:v>
                </c:pt>
                <c:pt idx="118">
                  <c:v>2075</c:v>
                </c:pt>
                <c:pt idx="119">
                  <c:v>2076</c:v>
                </c:pt>
                <c:pt idx="120">
                  <c:v>2077</c:v>
                </c:pt>
                <c:pt idx="121">
                  <c:v>2078</c:v>
                </c:pt>
                <c:pt idx="122">
                  <c:v>2079</c:v>
                </c:pt>
                <c:pt idx="123">
                  <c:v>2080</c:v>
                </c:pt>
                <c:pt idx="124">
                  <c:v>2081</c:v>
                </c:pt>
                <c:pt idx="125">
                  <c:v>2082</c:v>
                </c:pt>
                <c:pt idx="126">
                  <c:v>2083</c:v>
                </c:pt>
                <c:pt idx="127">
                  <c:v>2084</c:v>
                </c:pt>
                <c:pt idx="128">
                  <c:v>2085</c:v>
                </c:pt>
                <c:pt idx="129">
                  <c:v>2086</c:v>
                </c:pt>
                <c:pt idx="130">
                  <c:v>2087</c:v>
                </c:pt>
                <c:pt idx="131">
                  <c:v>2088</c:v>
                </c:pt>
                <c:pt idx="132">
                  <c:v>2089</c:v>
                </c:pt>
                <c:pt idx="133">
                  <c:v>2090</c:v>
                </c:pt>
                <c:pt idx="134">
                  <c:v>2091</c:v>
                </c:pt>
                <c:pt idx="135">
                  <c:v>2092</c:v>
                </c:pt>
                <c:pt idx="136">
                  <c:v>2093</c:v>
                </c:pt>
                <c:pt idx="137">
                  <c:v>2094</c:v>
                </c:pt>
                <c:pt idx="138">
                  <c:v>2095</c:v>
                </c:pt>
                <c:pt idx="139">
                  <c:v>2096</c:v>
                </c:pt>
                <c:pt idx="140">
                  <c:v>2097</c:v>
                </c:pt>
                <c:pt idx="141">
                  <c:v>2098</c:v>
                </c:pt>
                <c:pt idx="142">
                  <c:v>2099</c:v>
                </c:pt>
                <c:pt idx="143">
                  <c:v>2100</c:v>
                </c:pt>
              </c:numCache>
            </c:numRef>
          </c:xVal>
          <c:yVal>
            <c:numRef>
              <c:f>III.B6!$C$3:$C$146</c:f>
              <c:numCache>
                <c:formatCode>General</c:formatCode>
                <c:ptCount val="144"/>
                <c:pt idx="2" formatCode="0.0000">
                  <c:v>9.3999999999999986E-3</c:v>
                </c:pt>
                <c:pt idx="3" formatCode="0.0000">
                  <c:v>9.9000000000000008E-3</c:v>
                </c:pt>
                <c:pt idx="4" formatCode="0.0000">
                  <c:v>1.04E-2</c:v>
                </c:pt>
                <c:pt idx="5" formatCode="0.0000">
                  <c:v>1.1200000000000002E-2</c:v>
                </c:pt>
                <c:pt idx="6" formatCode="0.0000">
                  <c:v>1.2E-2</c:v>
                </c:pt>
                <c:pt idx="7" formatCode="0.0000">
                  <c:v>1.32E-2</c:v>
                </c:pt>
                <c:pt idx="8" formatCode="0.0000">
                  <c:v>1.3000000000000001E-2</c:v>
                </c:pt>
                <c:pt idx="9" formatCode="0.0000">
                  <c:v>1.315E-2</c:v>
                </c:pt>
                <c:pt idx="10" formatCode="0.0000">
                  <c:v>1.3300000000000001E-2</c:v>
                </c:pt>
                <c:pt idx="11" formatCode="0.0000">
                  <c:v>1.375E-2</c:v>
                </c:pt>
                <c:pt idx="12" formatCode="0.0000">
                  <c:v>1.4199999999999999E-2</c:v>
                </c:pt>
                <c:pt idx="13" formatCode="0.0000">
                  <c:v>1.6899999999999998E-2</c:v>
                </c:pt>
                <c:pt idx="14" formatCode="0.0000">
                  <c:v>1.83E-2</c:v>
                </c:pt>
                <c:pt idx="15" formatCode="0.0000">
                  <c:v>1.95E-2</c:v>
                </c:pt>
                <c:pt idx="16" formatCode="0.0000">
                  <c:v>1.9800000000000002E-2</c:v>
                </c:pt>
                <c:pt idx="17" formatCode="0.0000">
                  <c:v>2.0099999999999996E-2</c:v>
                </c:pt>
                <c:pt idx="18" formatCode="0.0000">
                  <c:v>0.02</c:v>
                </c:pt>
                <c:pt idx="19" formatCode="0.0000">
                  <c:v>1.9900000000000001E-2</c:v>
                </c:pt>
                <c:pt idx="20" formatCode="0.0000">
                  <c:v>2.2000000000000002E-2</c:v>
                </c:pt>
                <c:pt idx="21" formatCode="0.0000">
                  <c:v>2.2950000000000002E-2</c:v>
                </c:pt>
                <c:pt idx="22" formatCode="0.0000">
                  <c:v>2.3900000000000001E-2</c:v>
                </c:pt>
                <c:pt idx="23" formatCode="0.0000">
                  <c:v>2.6499999999999999E-2</c:v>
                </c:pt>
                <c:pt idx="24" formatCode="0.0000">
                  <c:v>2.6699999999999998E-2</c:v>
                </c:pt>
                <c:pt idx="25" formatCode="0.0000">
                  <c:v>2.63E-2</c:v>
                </c:pt>
                <c:pt idx="26" formatCode="0.0000">
                  <c:v>2.6249999999999999E-2</c:v>
                </c:pt>
                <c:pt idx="27" formatCode="0.0000">
                  <c:v>2.6200000000000001E-2</c:v>
                </c:pt>
                <c:pt idx="28" formatCode="0.0000">
                  <c:v>2.58E-2</c:v>
                </c:pt>
                <c:pt idx="29" formatCode="0.0000">
                  <c:v>2.5971126192603056E-2</c:v>
                </c:pt>
                <c:pt idx="30" formatCode="0.0000">
                  <c:v>2.5554653666909195E-2</c:v>
                </c:pt>
                <c:pt idx="31" formatCode="0.0000">
                  <c:v>2.4489206877132817E-2</c:v>
                </c:pt>
                <c:pt idx="32" formatCode="0.0000">
                  <c:v>2.6374023810613659E-2</c:v>
                </c:pt>
                <c:pt idx="33" formatCode="0.0000">
                  <c:v>2.7151966555300829E-2</c:v>
                </c:pt>
                <c:pt idx="34" formatCode="0.0000">
                  <c:v>2.6843395438760097E-2</c:v>
                </c:pt>
                <c:pt idx="35" formatCode="0.0000">
                  <c:v>2.949108361099053E-2</c:v>
                </c:pt>
                <c:pt idx="36" formatCode="0.0000">
                  <c:v>3.1849429123645828E-2</c:v>
                </c:pt>
                <c:pt idx="37" formatCode="0.00000">
                  <c:v>3.2355896794692578E-2</c:v>
                </c:pt>
                <c:pt idx="38" formatCode="0.00000">
                  <c:v>3.358875530675634E-2</c:v>
                </c:pt>
                <c:pt idx="39" formatCode="0.00000">
                  <c:v>3.4550486826925131E-2</c:v>
                </c:pt>
                <c:pt idx="40" formatCode="0.00000">
                  <c:v>3.4136659896421694E-2</c:v>
                </c:pt>
                <c:pt idx="41" formatCode="0.00000">
                  <c:v>3.0356782645374607E-2</c:v>
                </c:pt>
                <c:pt idx="42" formatCode="0.00000">
                  <c:v>2.8068004853860355E-2</c:v>
                </c:pt>
                <c:pt idx="43" formatCode="0.00000">
                  <c:v>2.6252610618618052E-2</c:v>
                </c:pt>
                <c:pt idx="44" formatCode="0.00000">
                  <c:v>2.7959307723213821E-2</c:v>
                </c:pt>
                <c:pt idx="45" formatCode="0.00000">
                  <c:v>2.9709936647009796E-2</c:v>
                </c:pt>
                <c:pt idx="46" formatCode="0.00000">
                  <c:v>3.0266132180229555E-2</c:v>
                </c:pt>
                <c:pt idx="47" formatCode="0.00000">
                  <c:v>3.0831777367693651E-2</c:v>
                </c:pt>
                <c:pt idx="48" formatCode="0.00000">
                  <c:v>3.1739015908616698E-2</c:v>
                </c:pt>
                <c:pt idx="49" formatCode="0.00000">
                  <c:v>3.1578251444764699E-2</c:v>
                </c:pt>
                <c:pt idx="50" formatCode="0.00000">
                  <c:v>3.1660109254315359E-2</c:v>
                </c:pt>
                <c:pt idx="51" formatCode="0.00000">
                  <c:v>3.3434035201655395E-2</c:v>
                </c:pt>
                <c:pt idx="52" formatCode="0.00000">
                  <c:v>3.7249140634427615E-2</c:v>
                </c:pt>
                <c:pt idx="53" formatCode="0.00000">
                  <c:v>3.7544648611754348E-2</c:v>
                </c:pt>
                <c:pt idx="54" formatCode="0.00000">
                  <c:v>3.7548194607801802E-2</c:v>
                </c:pt>
                <c:pt idx="55" formatCode="0.00000">
                  <c:v>3.6700131033169936E-2</c:v>
                </c:pt>
                <c:pt idx="56" formatCode="0.00000">
                  <c:v>3.6680927205161855E-2</c:v>
                </c:pt>
                <c:pt idx="57" formatCode="0.00000">
                  <c:v>3.49562086778187E-2</c:v>
                </c:pt>
                <c:pt idx="58" formatCode="0.00000">
                  <c:v>3.4334907317633376E-2</c:v>
                </c:pt>
                <c:pt idx="59" formatCode="0.00000">
                  <c:v>3.4771645177642516E-2</c:v>
                </c:pt>
                <c:pt idx="60" formatCode="0.00000">
                  <c:v>3.4493695562718411E-2</c:v>
                </c:pt>
                <c:pt idx="61" formatCode="0.00000">
                  <c:v>3.4107875182608001E-2</c:v>
                </c:pt>
                <c:pt idx="62" formatCode="0.00000">
                  <c:v>3.4693289438804092E-2</c:v>
                </c:pt>
                <c:pt idx="63" formatCode="0.00000">
                  <c:v>3.5409214745808298E-2</c:v>
                </c:pt>
                <c:pt idx="64" formatCode="0.00000">
                  <c:v>3.3404492707305271E-2</c:v>
                </c:pt>
                <c:pt idx="65" formatCode="0.00000">
                  <c:v>3.3097252817256936E-2</c:v>
                </c:pt>
                <c:pt idx="66" formatCode="0.00000">
                  <c:v>3.3362367888813117E-2</c:v>
                </c:pt>
                <c:pt idx="67" formatCode="0.00000">
                  <c:v>3.3335918810616427E-2</c:v>
                </c:pt>
                <c:pt idx="68" formatCode="0.00000">
                  <c:v>3.3669852012427941E-2</c:v>
                </c:pt>
                <c:pt idx="69" formatCode="0.00000">
                  <c:v>3.4883165075317447E-2</c:v>
                </c:pt>
                <c:pt idx="70" formatCode="0.00000">
                  <c:v>3.6525128422911689E-2</c:v>
                </c:pt>
                <c:pt idx="71" formatCode="0.00000">
                  <c:v>3.7418665141699246E-2</c:v>
                </c:pt>
                <c:pt idx="72" formatCode="0.00000">
                  <c:v>3.8193152635708785E-2</c:v>
                </c:pt>
                <c:pt idx="73" formatCode="0.00000">
                  <c:v>3.8840140152714281E-2</c:v>
                </c:pt>
                <c:pt idx="74" formatCode="0.00000">
                  <c:v>3.9457283353275432E-2</c:v>
                </c:pt>
                <c:pt idx="75" formatCode="0.00000">
                  <c:v>4.0031596061794676E-2</c:v>
                </c:pt>
                <c:pt idx="76" formatCode="0.00000">
                  <c:v>4.0899078837657241E-2</c:v>
                </c:pt>
                <c:pt idx="77" formatCode="0.00000">
                  <c:v>4.2085352854151041E-2</c:v>
                </c:pt>
                <c:pt idx="78" formatCode="0.00000">
                  <c:v>4.266991914547761E-2</c:v>
                </c:pt>
                <c:pt idx="79" formatCode="0.00000">
                  <c:v>4.3347086028088649E-2</c:v>
                </c:pt>
                <c:pt idx="80" formatCode="0.00000">
                  <c:v>4.3790871156817408E-2</c:v>
                </c:pt>
                <c:pt idx="81" formatCode="0.00000">
                  <c:v>4.4154667341602914E-2</c:v>
                </c:pt>
                <c:pt idx="82" formatCode="0.00000">
                  <c:v>4.4432216113718247E-2</c:v>
                </c:pt>
                <c:pt idx="83" formatCode="0.00000">
                  <c:v>4.4671493736761075E-2</c:v>
                </c:pt>
                <c:pt idx="84" formatCode="0.00000">
                  <c:v>4.4900176811901719E-2</c:v>
                </c:pt>
                <c:pt idx="85" formatCode="0.00000">
                  <c:v>4.5068946232740575E-2</c:v>
                </c:pt>
                <c:pt idx="86" formatCode="0.00000">
                  <c:v>4.5182136856651046E-2</c:v>
                </c:pt>
                <c:pt idx="87" formatCode="0.00000">
                  <c:v>4.5287102116674305E-2</c:v>
                </c:pt>
                <c:pt idx="88" formatCode="0.00000">
                  <c:v>4.5395432894948205E-2</c:v>
                </c:pt>
                <c:pt idx="89" formatCode="0.00000">
                  <c:v>4.5492210980027314E-2</c:v>
                </c:pt>
                <c:pt idx="90" formatCode="0.00000">
                  <c:v>4.5579512670571719E-2</c:v>
                </c:pt>
                <c:pt idx="91" formatCode="0.00000">
                  <c:v>4.5645778348967693E-2</c:v>
                </c:pt>
                <c:pt idx="92" formatCode="0.00000">
                  <c:v>4.575093183207677E-2</c:v>
                </c:pt>
                <c:pt idx="93" formatCode="0.00000">
                  <c:v>4.5806488166771325E-2</c:v>
                </c:pt>
                <c:pt idx="94" formatCode="0.00000">
                  <c:v>4.5831011483287797E-2</c:v>
                </c:pt>
                <c:pt idx="95" formatCode="0.00000">
                  <c:v>4.5827808846660559E-2</c:v>
                </c:pt>
                <c:pt idx="96" formatCode="0.00000">
                  <c:v>4.581186537784377E-2</c:v>
                </c:pt>
                <c:pt idx="97" formatCode="0.00000">
                  <c:v>4.5826889972140593E-2</c:v>
                </c:pt>
                <c:pt idx="98" formatCode="0.00000">
                  <c:v>4.5919941279673963E-2</c:v>
                </c:pt>
                <c:pt idx="99" formatCode="0.00000">
                  <c:v>4.6035124724194666E-2</c:v>
                </c:pt>
                <c:pt idx="100" formatCode="0.00000">
                  <c:v>4.611565585607709E-2</c:v>
                </c:pt>
                <c:pt idx="101" formatCode="0.00000">
                  <c:v>4.6176957253369615E-2</c:v>
                </c:pt>
                <c:pt idx="102" formatCode="0.00000">
                  <c:v>4.6232085127432362E-2</c:v>
                </c:pt>
                <c:pt idx="103" formatCode="0.00000">
                  <c:v>4.635221872219019E-2</c:v>
                </c:pt>
                <c:pt idx="104" formatCode="0.00000">
                  <c:v>4.6468551864534302E-2</c:v>
                </c:pt>
                <c:pt idx="105" formatCode="0.00000">
                  <c:v>4.6620735922366485E-2</c:v>
                </c:pt>
                <c:pt idx="106" formatCode="0.00000">
                  <c:v>4.6780223911639433E-2</c:v>
                </c:pt>
                <c:pt idx="107" formatCode="0.00000">
                  <c:v>4.6966024773504318E-2</c:v>
                </c:pt>
                <c:pt idx="108" formatCode="0.00000">
                  <c:v>4.7204344907552737E-2</c:v>
                </c:pt>
                <c:pt idx="109" formatCode="0.00000">
                  <c:v>4.7447596599779124E-2</c:v>
                </c:pt>
                <c:pt idx="110" formatCode="0.00000">
                  <c:v>4.7673228007723265E-2</c:v>
                </c:pt>
                <c:pt idx="111" formatCode="0.00000">
                  <c:v>4.7894416784776614E-2</c:v>
                </c:pt>
                <c:pt idx="112" formatCode="0.00000">
                  <c:v>4.8102690718318276E-2</c:v>
                </c:pt>
                <c:pt idx="113" formatCode="0.00000">
                  <c:v>4.8328929905729512E-2</c:v>
                </c:pt>
                <c:pt idx="114" formatCode="0.00000">
                  <c:v>4.8532638210267383E-2</c:v>
                </c:pt>
                <c:pt idx="115" formatCode="0.00000">
                  <c:v>4.8729327925960117E-2</c:v>
                </c:pt>
                <c:pt idx="116" formatCode="0.00000">
                  <c:v>4.8918734655302262E-2</c:v>
                </c:pt>
                <c:pt idx="117" formatCode="0.00000">
                  <c:v>4.9095746037912752E-2</c:v>
                </c:pt>
                <c:pt idx="118" formatCode="0.00000">
                  <c:v>4.9264110972099463E-2</c:v>
                </c:pt>
                <c:pt idx="119" formatCode="0.00000">
                  <c:v>4.9412235549916909E-2</c:v>
                </c:pt>
                <c:pt idx="120" formatCode="0.00000">
                  <c:v>4.9526698025204825E-2</c:v>
                </c:pt>
                <c:pt idx="121" formatCode="0.00000">
                  <c:v>4.9626064547279115E-2</c:v>
                </c:pt>
                <c:pt idx="122" formatCode="0.00000">
                  <c:v>4.9697399005875782E-2</c:v>
                </c:pt>
                <c:pt idx="123" formatCode="0.00000">
                  <c:v>4.9757245413137773E-2</c:v>
                </c:pt>
                <c:pt idx="124" formatCode="0.00000">
                  <c:v>4.9793689724978864E-2</c:v>
                </c:pt>
                <c:pt idx="125" formatCode="0.00000">
                  <c:v>4.9815612729826306E-2</c:v>
                </c:pt>
                <c:pt idx="126" formatCode="0.00000">
                  <c:v>4.9837161388944846E-2</c:v>
                </c:pt>
                <c:pt idx="127" formatCode="0.00000">
                  <c:v>4.9846835512400087E-2</c:v>
                </c:pt>
                <c:pt idx="128" formatCode="0.00000">
                  <c:v>4.9865147611776885E-2</c:v>
                </c:pt>
                <c:pt idx="129" formatCode="0.00000">
                  <c:v>4.9848628030457795E-2</c:v>
                </c:pt>
                <c:pt idx="130" formatCode="0.00000">
                  <c:v>4.9838938088657886E-2</c:v>
                </c:pt>
                <c:pt idx="131" formatCode="0.00000">
                  <c:v>4.9824002192223001E-2</c:v>
                </c:pt>
                <c:pt idx="132" formatCode="0.00000">
                  <c:v>4.9793918639821022E-2</c:v>
                </c:pt>
                <c:pt idx="133" formatCode="0.00000">
                  <c:v>4.9752216048835063E-2</c:v>
                </c:pt>
                <c:pt idx="134" formatCode="0.00000">
                  <c:v>4.9694128312114783E-2</c:v>
                </c:pt>
                <c:pt idx="135" formatCode="0.00000">
                  <c:v>4.9636492729288155E-2</c:v>
                </c:pt>
                <c:pt idx="136" formatCode="0.00000">
                  <c:v>4.9570455197034118E-2</c:v>
                </c:pt>
                <c:pt idx="137" formatCode="0.00000">
                  <c:v>4.9470663423557867E-2</c:v>
                </c:pt>
                <c:pt idx="138" formatCode="0.00000">
                  <c:v>4.9352130166972118E-2</c:v>
                </c:pt>
                <c:pt idx="139" formatCode="0.00000">
                  <c:v>4.9208512791002058E-2</c:v>
                </c:pt>
                <c:pt idx="140" formatCode="0.00000">
                  <c:v>4.9054656407537332E-2</c:v>
                </c:pt>
                <c:pt idx="141" formatCode="0.00000">
                  <c:v>4.8897742439029467E-2</c:v>
                </c:pt>
                <c:pt idx="142" formatCode="0.00000">
                  <c:v>4.8733417498420986E-2</c:v>
                </c:pt>
                <c:pt idx="143" formatCode="0.00000">
                  <c:v>4.8575327143024177E-2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2E-4EF5-AC4E-06D890658929}"/>
            </c:ext>
          </c:extLst>
        </c:ser>
        <c:ser>
          <c:idx val="7"/>
          <c:order val="2"/>
          <c:tx>
            <c:strRef>
              <c:f>III.B6!$F$3</c:f>
              <c:strCache>
                <c:ptCount val="1"/>
                <c:pt idx="0">
                  <c:v>2025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1905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32E-4EF5-AC4E-06D890658929}"/>
              </c:ext>
            </c:extLst>
          </c:dPt>
          <c:xVal>
            <c:numRef>
              <c:f>III.B6!$F$3:$F$4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III.B6!$G$3:$G$4</c:f>
              <c:numCache>
                <c:formatCode>General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2E-4EF5-AC4E-06D890658929}"/>
            </c:ext>
          </c:extLst>
        </c:ser>
        <c:ser>
          <c:idx val="2"/>
          <c:order val="3"/>
          <c:tx>
            <c:v>Prior report</c:v>
          </c:tx>
          <c:spPr>
            <a:ln w="158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III.B6!$A$3:$A$146</c:f>
              <c:numCache>
                <c:formatCode>General</c:formatCode>
                <c:ptCount val="144"/>
                <c:pt idx="0">
                  <c:v>1966</c:v>
                </c:pt>
                <c:pt idx="1">
                  <c:v>1966.999</c:v>
                </c:pt>
                <c:pt idx="2">
                  <c:v>1967</c:v>
                </c:pt>
                <c:pt idx="3">
                  <c:v>1967.999</c:v>
                </c:pt>
                <c:pt idx="4">
                  <c:v>1968</c:v>
                </c:pt>
                <c:pt idx="5">
                  <c:v>1969</c:v>
                </c:pt>
                <c:pt idx="6">
                  <c:v>1970</c:v>
                </c:pt>
                <c:pt idx="7">
                  <c:v>1971</c:v>
                </c:pt>
                <c:pt idx="8">
                  <c:v>1972</c:v>
                </c:pt>
                <c:pt idx="9">
                  <c:v>1972.999</c:v>
                </c:pt>
                <c:pt idx="10">
                  <c:v>1973</c:v>
                </c:pt>
                <c:pt idx="11">
                  <c:v>1973.999</c:v>
                </c:pt>
                <c:pt idx="12">
                  <c:v>1974</c:v>
                </c:pt>
                <c:pt idx="13">
                  <c:v>1975</c:v>
                </c:pt>
                <c:pt idx="14">
                  <c:v>1976</c:v>
                </c:pt>
                <c:pt idx="15">
                  <c:v>1977</c:v>
                </c:pt>
                <c:pt idx="16">
                  <c:v>1977.999</c:v>
                </c:pt>
                <c:pt idx="17">
                  <c:v>1978</c:v>
                </c:pt>
                <c:pt idx="18">
                  <c:v>1978.999</c:v>
                </c:pt>
                <c:pt idx="19">
                  <c:v>1979</c:v>
                </c:pt>
                <c:pt idx="20">
                  <c:v>1980</c:v>
                </c:pt>
                <c:pt idx="21">
                  <c:v>1980.999</c:v>
                </c:pt>
                <c:pt idx="22">
                  <c:v>1981</c:v>
                </c:pt>
                <c:pt idx="23">
                  <c:v>1982</c:v>
                </c:pt>
                <c:pt idx="24">
                  <c:v>1983</c:v>
                </c:pt>
                <c:pt idx="25">
                  <c:v>1984</c:v>
                </c:pt>
                <c:pt idx="26">
                  <c:v>1984.999</c:v>
                </c:pt>
                <c:pt idx="27">
                  <c:v>1985</c:v>
                </c:pt>
                <c:pt idx="28">
                  <c:v>1985.999</c:v>
                </c:pt>
                <c:pt idx="29">
                  <c:v>1986</c:v>
                </c:pt>
                <c:pt idx="30">
                  <c:v>1987</c:v>
                </c:pt>
                <c:pt idx="31">
                  <c:v>1988</c:v>
                </c:pt>
                <c:pt idx="32">
                  <c:v>1989</c:v>
                </c:pt>
                <c:pt idx="33">
                  <c:v>1990</c:v>
                </c:pt>
                <c:pt idx="34">
                  <c:v>1991</c:v>
                </c:pt>
                <c:pt idx="35">
                  <c:v>1992</c:v>
                </c:pt>
                <c:pt idx="36">
                  <c:v>1993</c:v>
                </c:pt>
                <c:pt idx="37">
                  <c:v>1994</c:v>
                </c:pt>
                <c:pt idx="38">
                  <c:v>1995</c:v>
                </c:pt>
                <c:pt idx="39">
                  <c:v>1996</c:v>
                </c:pt>
                <c:pt idx="40">
                  <c:v>1997</c:v>
                </c:pt>
                <c:pt idx="41">
                  <c:v>1998</c:v>
                </c:pt>
                <c:pt idx="42">
                  <c:v>1999</c:v>
                </c:pt>
                <c:pt idx="43">
                  <c:v>2000</c:v>
                </c:pt>
                <c:pt idx="44">
                  <c:v>2001</c:v>
                </c:pt>
                <c:pt idx="45">
                  <c:v>2002</c:v>
                </c:pt>
                <c:pt idx="46">
                  <c:v>2003</c:v>
                </c:pt>
                <c:pt idx="47">
                  <c:v>2004</c:v>
                </c:pt>
                <c:pt idx="48">
                  <c:v>2005</c:v>
                </c:pt>
                <c:pt idx="49">
                  <c:v>2006</c:v>
                </c:pt>
                <c:pt idx="50">
                  <c:v>2007</c:v>
                </c:pt>
                <c:pt idx="51">
                  <c:v>2008</c:v>
                </c:pt>
                <c:pt idx="52">
                  <c:v>2009</c:v>
                </c:pt>
                <c:pt idx="53">
                  <c:v>2010</c:v>
                </c:pt>
                <c:pt idx="54">
                  <c:v>2011</c:v>
                </c:pt>
                <c:pt idx="55">
                  <c:v>2012</c:v>
                </c:pt>
                <c:pt idx="56">
                  <c:v>2013</c:v>
                </c:pt>
                <c:pt idx="57">
                  <c:v>2014</c:v>
                </c:pt>
                <c:pt idx="58">
                  <c:v>2015</c:v>
                </c:pt>
                <c:pt idx="59">
                  <c:v>2016</c:v>
                </c:pt>
                <c:pt idx="60">
                  <c:v>2017</c:v>
                </c:pt>
                <c:pt idx="61">
                  <c:v>2018</c:v>
                </c:pt>
                <c:pt idx="62">
                  <c:v>2019</c:v>
                </c:pt>
                <c:pt idx="63">
                  <c:v>2020</c:v>
                </c:pt>
                <c:pt idx="64">
                  <c:v>2021</c:v>
                </c:pt>
                <c:pt idx="65">
                  <c:v>2022</c:v>
                </c:pt>
                <c:pt idx="66">
                  <c:v>2023</c:v>
                </c:pt>
                <c:pt idx="67">
                  <c:v>2024</c:v>
                </c:pt>
                <c:pt idx="68">
                  <c:v>2025</c:v>
                </c:pt>
                <c:pt idx="69">
                  <c:v>2026</c:v>
                </c:pt>
                <c:pt idx="70">
                  <c:v>2027</c:v>
                </c:pt>
                <c:pt idx="71">
                  <c:v>2028</c:v>
                </c:pt>
                <c:pt idx="72">
                  <c:v>2029</c:v>
                </c:pt>
                <c:pt idx="73">
                  <c:v>2030</c:v>
                </c:pt>
                <c:pt idx="74">
                  <c:v>2031</c:v>
                </c:pt>
                <c:pt idx="75">
                  <c:v>2032</c:v>
                </c:pt>
                <c:pt idx="76">
                  <c:v>2033</c:v>
                </c:pt>
                <c:pt idx="77">
                  <c:v>2034</c:v>
                </c:pt>
                <c:pt idx="78">
                  <c:v>2035</c:v>
                </c:pt>
                <c:pt idx="79">
                  <c:v>2036</c:v>
                </c:pt>
                <c:pt idx="80">
                  <c:v>2037</c:v>
                </c:pt>
                <c:pt idx="81">
                  <c:v>2038</c:v>
                </c:pt>
                <c:pt idx="82">
                  <c:v>2039</c:v>
                </c:pt>
                <c:pt idx="83">
                  <c:v>2040</c:v>
                </c:pt>
                <c:pt idx="84">
                  <c:v>2041</c:v>
                </c:pt>
                <c:pt idx="85">
                  <c:v>2042</c:v>
                </c:pt>
                <c:pt idx="86">
                  <c:v>2043</c:v>
                </c:pt>
                <c:pt idx="87">
                  <c:v>2044</c:v>
                </c:pt>
                <c:pt idx="88">
                  <c:v>2045</c:v>
                </c:pt>
                <c:pt idx="89">
                  <c:v>2046</c:v>
                </c:pt>
                <c:pt idx="90">
                  <c:v>2047</c:v>
                </c:pt>
                <c:pt idx="91">
                  <c:v>2048</c:v>
                </c:pt>
                <c:pt idx="92">
                  <c:v>2049</c:v>
                </c:pt>
                <c:pt idx="93">
                  <c:v>2050</c:v>
                </c:pt>
                <c:pt idx="94">
                  <c:v>2051</c:v>
                </c:pt>
                <c:pt idx="95">
                  <c:v>2052</c:v>
                </c:pt>
                <c:pt idx="96">
                  <c:v>2053</c:v>
                </c:pt>
                <c:pt idx="97">
                  <c:v>2054</c:v>
                </c:pt>
                <c:pt idx="98">
                  <c:v>2055</c:v>
                </c:pt>
                <c:pt idx="99">
                  <c:v>2056</c:v>
                </c:pt>
                <c:pt idx="100">
                  <c:v>2057</c:v>
                </c:pt>
                <c:pt idx="101">
                  <c:v>2058</c:v>
                </c:pt>
                <c:pt idx="102">
                  <c:v>2059</c:v>
                </c:pt>
                <c:pt idx="103">
                  <c:v>2060</c:v>
                </c:pt>
                <c:pt idx="104">
                  <c:v>2061</c:v>
                </c:pt>
                <c:pt idx="105">
                  <c:v>2062</c:v>
                </c:pt>
                <c:pt idx="106">
                  <c:v>2063</c:v>
                </c:pt>
                <c:pt idx="107">
                  <c:v>2064</c:v>
                </c:pt>
                <c:pt idx="108">
                  <c:v>2065</c:v>
                </c:pt>
                <c:pt idx="109">
                  <c:v>2066</c:v>
                </c:pt>
                <c:pt idx="110">
                  <c:v>2067</c:v>
                </c:pt>
                <c:pt idx="111">
                  <c:v>2068</c:v>
                </c:pt>
                <c:pt idx="112">
                  <c:v>2069</c:v>
                </c:pt>
                <c:pt idx="113">
                  <c:v>2070</c:v>
                </c:pt>
                <c:pt idx="114">
                  <c:v>2071</c:v>
                </c:pt>
                <c:pt idx="115">
                  <c:v>2072</c:v>
                </c:pt>
                <c:pt idx="116">
                  <c:v>2073</c:v>
                </c:pt>
                <c:pt idx="117">
                  <c:v>2074</c:v>
                </c:pt>
                <c:pt idx="118">
                  <c:v>2075</c:v>
                </c:pt>
                <c:pt idx="119">
                  <c:v>2076</c:v>
                </c:pt>
                <c:pt idx="120">
                  <c:v>2077</c:v>
                </c:pt>
                <c:pt idx="121">
                  <c:v>2078</c:v>
                </c:pt>
                <c:pt idx="122">
                  <c:v>2079</c:v>
                </c:pt>
                <c:pt idx="123">
                  <c:v>2080</c:v>
                </c:pt>
                <c:pt idx="124">
                  <c:v>2081</c:v>
                </c:pt>
                <c:pt idx="125">
                  <c:v>2082</c:v>
                </c:pt>
                <c:pt idx="126">
                  <c:v>2083</c:v>
                </c:pt>
                <c:pt idx="127">
                  <c:v>2084</c:v>
                </c:pt>
                <c:pt idx="128">
                  <c:v>2085</c:v>
                </c:pt>
                <c:pt idx="129">
                  <c:v>2086</c:v>
                </c:pt>
                <c:pt idx="130">
                  <c:v>2087</c:v>
                </c:pt>
                <c:pt idx="131">
                  <c:v>2088</c:v>
                </c:pt>
                <c:pt idx="132">
                  <c:v>2089</c:v>
                </c:pt>
                <c:pt idx="133">
                  <c:v>2090</c:v>
                </c:pt>
                <c:pt idx="134">
                  <c:v>2091</c:v>
                </c:pt>
                <c:pt idx="135">
                  <c:v>2092</c:v>
                </c:pt>
                <c:pt idx="136">
                  <c:v>2093</c:v>
                </c:pt>
                <c:pt idx="137">
                  <c:v>2094</c:v>
                </c:pt>
                <c:pt idx="138">
                  <c:v>2095</c:v>
                </c:pt>
                <c:pt idx="139">
                  <c:v>2096</c:v>
                </c:pt>
                <c:pt idx="140">
                  <c:v>2097</c:v>
                </c:pt>
                <c:pt idx="141">
                  <c:v>2098</c:v>
                </c:pt>
                <c:pt idx="142">
                  <c:v>2099</c:v>
                </c:pt>
                <c:pt idx="143">
                  <c:v>2100</c:v>
                </c:pt>
              </c:numCache>
            </c:numRef>
          </c:xVal>
          <c:yVal>
            <c:numRef>
              <c:f>III.B6!$E$3:$E$146</c:f>
              <c:numCache>
                <c:formatCode>General</c:formatCode>
                <c:ptCount val="144"/>
                <c:pt idx="50" formatCode="0.00000">
                  <c:v>3.1660109254315359E-2</c:v>
                </c:pt>
                <c:pt idx="51" formatCode="0.00000">
                  <c:v>3.3434035201655395E-2</c:v>
                </c:pt>
                <c:pt idx="52" formatCode="0.00000">
                  <c:v>3.7249140634427615E-2</c:v>
                </c:pt>
                <c:pt idx="53" formatCode="0.00000">
                  <c:v>3.7544648611754348E-2</c:v>
                </c:pt>
                <c:pt idx="54" formatCode="0.00000">
                  <c:v>3.7548194607801802E-2</c:v>
                </c:pt>
                <c:pt idx="55" formatCode="0.00000">
                  <c:v>3.6700131033169936E-2</c:v>
                </c:pt>
                <c:pt idx="56" formatCode="0.00000">
                  <c:v>3.6680927205161855E-2</c:v>
                </c:pt>
                <c:pt idx="57" formatCode="0.00000">
                  <c:v>3.49562086778187E-2</c:v>
                </c:pt>
                <c:pt idx="58" formatCode="0.00000">
                  <c:v>3.4334907317633376E-2</c:v>
                </c:pt>
                <c:pt idx="59" formatCode="0.00000">
                  <c:v>3.4771660168324163E-2</c:v>
                </c:pt>
                <c:pt idx="60" formatCode="0.00000">
                  <c:v>3.4526441833043507E-2</c:v>
                </c:pt>
                <c:pt idx="61" formatCode="0.00000">
                  <c:v>3.4139320257758662E-2</c:v>
                </c:pt>
                <c:pt idx="62" formatCode="0.00000">
                  <c:v>3.4721916939808979E-2</c:v>
                </c:pt>
                <c:pt idx="63" formatCode="0.00000">
                  <c:v>3.5391093144088594E-2</c:v>
                </c:pt>
                <c:pt idx="64" formatCode="0.00000">
                  <c:v>3.3402982831826564E-2</c:v>
                </c:pt>
                <c:pt idx="65" formatCode="0.00000">
                  <c:v>3.3108702312613328E-2</c:v>
                </c:pt>
                <c:pt idx="66" formatCode="0.00000">
                  <c:v>3.3411900380757573E-2</c:v>
                </c:pt>
                <c:pt idx="67" formatCode="0.00000">
                  <c:v>3.3418373715101653E-2</c:v>
                </c:pt>
                <c:pt idx="68" formatCode="0.00000">
                  <c:v>3.4016579932834412E-2</c:v>
                </c:pt>
                <c:pt idx="69" formatCode="0.00000">
                  <c:v>3.5035174921063589E-2</c:v>
                </c:pt>
                <c:pt idx="70" formatCode="0.00000">
                  <c:v>3.6092579496222896E-2</c:v>
                </c:pt>
                <c:pt idx="71" formatCode="0.00000">
                  <c:v>3.7121654695926418E-2</c:v>
                </c:pt>
                <c:pt idx="72" formatCode="0.00000">
                  <c:v>3.8221652813633995E-2</c:v>
                </c:pt>
                <c:pt idx="73" formatCode="0.00000">
                  <c:v>3.8987725236576121E-2</c:v>
                </c:pt>
                <c:pt idx="74" formatCode="0.00000">
                  <c:v>3.9740734233038782E-2</c:v>
                </c:pt>
                <c:pt idx="75" formatCode="0.00000">
                  <c:v>4.0459437768869594E-2</c:v>
                </c:pt>
                <c:pt idx="76" formatCode="0.00000">
                  <c:v>4.1816349595402612E-2</c:v>
                </c:pt>
                <c:pt idx="77" formatCode="0.00000">
                  <c:v>4.252123383586464E-2</c:v>
                </c:pt>
                <c:pt idx="78" formatCode="0.00000">
                  <c:v>4.3132542218426488E-2</c:v>
                </c:pt>
                <c:pt idx="79" formatCode="0.00000">
                  <c:v>4.3636321750552674E-2</c:v>
                </c:pt>
                <c:pt idx="80" formatCode="0.00000">
                  <c:v>4.4114286367208114E-2</c:v>
                </c:pt>
                <c:pt idx="81" formatCode="0.00000">
                  <c:v>4.4494408580128875E-2</c:v>
                </c:pt>
                <c:pt idx="82" formatCode="0.00000">
                  <c:v>4.4840266193969525E-2</c:v>
                </c:pt>
                <c:pt idx="83" formatCode="0.00000">
                  <c:v>4.5127436725672647E-2</c:v>
                </c:pt>
                <c:pt idx="84" formatCode="0.00000">
                  <c:v>4.5398902257376188E-2</c:v>
                </c:pt>
                <c:pt idx="85" formatCode="0.00000">
                  <c:v>4.5598109810522487E-2</c:v>
                </c:pt>
                <c:pt idx="86" formatCode="0.00000">
                  <c:v>4.5727576743120585E-2</c:v>
                </c:pt>
                <c:pt idx="87" formatCode="0.00000">
                  <c:v>4.5825563865665414E-2</c:v>
                </c:pt>
                <c:pt idx="88" formatCode="0.00000">
                  <c:v>4.589551285937174E-2</c:v>
                </c:pt>
                <c:pt idx="89" formatCode="0.00000">
                  <c:v>4.5951005388124376E-2</c:v>
                </c:pt>
                <c:pt idx="90" formatCode="0.00000">
                  <c:v>4.5976495561915576E-2</c:v>
                </c:pt>
                <c:pt idx="91" formatCode="0.00000">
                  <c:v>4.5975963105661141E-2</c:v>
                </c:pt>
                <c:pt idx="92" formatCode="0.00000">
                  <c:v>4.5996090018672407E-2</c:v>
                </c:pt>
                <c:pt idx="93" formatCode="0.00000">
                  <c:v>4.5989367582799305E-2</c:v>
                </c:pt>
                <c:pt idx="94" formatCode="0.00000">
                  <c:v>4.5954000297009315E-2</c:v>
                </c:pt>
                <c:pt idx="95" formatCode="0.00000">
                  <c:v>4.5891807616025411E-2</c:v>
                </c:pt>
                <c:pt idx="96" formatCode="0.00000">
                  <c:v>4.5812213666654736E-2</c:v>
                </c:pt>
                <c:pt idx="97" formatCode="0.00000">
                  <c:v>4.57618865148385E-2</c:v>
                </c:pt>
                <c:pt idx="98" formatCode="0.00000">
                  <c:v>4.5785431459821474E-2</c:v>
                </c:pt>
                <c:pt idx="99" formatCode="0.00000">
                  <c:v>4.5827563655543878E-2</c:v>
                </c:pt>
                <c:pt idx="100" formatCode="0.00000">
                  <c:v>4.5833375797447368E-2</c:v>
                </c:pt>
                <c:pt idx="101" formatCode="0.00000">
                  <c:v>4.5816539291149823E-2</c:v>
                </c:pt>
                <c:pt idx="102" formatCode="0.00000">
                  <c:v>4.5794527631521274E-2</c:v>
                </c:pt>
                <c:pt idx="103" formatCode="0.00000">
                  <c:v>4.5836716750283217E-2</c:v>
                </c:pt>
                <c:pt idx="104" formatCode="0.00000">
                  <c:v>4.586635036430229E-2</c:v>
                </c:pt>
                <c:pt idx="105" formatCode="0.00000">
                  <c:v>4.5936838755497943E-2</c:v>
                </c:pt>
                <c:pt idx="106" formatCode="0.00000">
                  <c:v>4.6009027236773775E-2</c:v>
                </c:pt>
                <c:pt idx="107" formatCode="0.00000">
                  <c:v>4.6103093864802033E-2</c:v>
                </c:pt>
                <c:pt idx="108" formatCode="0.00000">
                  <c:v>4.6243428956930607E-2</c:v>
                </c:pt>
                <c:pt idx="109" formatCode="0.00000">
                  <c:v>4.6390980483258189E-2</c:v>
                </c:pt>
                <c:pt idx="110" formatCode="0.00000">
                  <c:v>4.6521714214378965E-2</c:v>
                </c:pt>
                <c:pt idx="111" formatCode="0.00000">
                  <c:v>4.6647971047686851E-2</c:v>
                </c:pt>
                <c:pt idx="112" formatCode="0.00000">
                  <c:v>4.6758660120245994E-2</c:v>
                </c:pt>
                <c:pt idx="113" formatCode="0.00000">
                  <c:v>4.6886929814397217E-2</c:v>
                </c:pt>
                <c:pt idx="114" formatCode="0.00000">
                  <c:v>4.69940705371132E-2</c:v>
                </c:pt>
                <c:pt idx="115" formatCode="0.00000">
                  <c:v>4.7094161083625449E-2</c:v>
                </c:pt>
                <c:pt idx="116" formatCode="0.00000">
                  <c:v>4.7189682360202427E-2</c:v>
                </c:pt>
                <c:pt idx="117" formatCode="0.00000">
                  <c:v>4.7272894129249753E-2</c:v>
                </c:pt>
                <c:pt idx="118" formatCode="0.00000">
                  <c:v>4.7345121798790524E-2</c:v>
                </c:pt>
                <c:pt idx="119" formatCode="0.00000">
                  <c:v>4.7401674757156315E-2</c:v>
                </c:pt>
                <c:pt idx="120" formatCode="0.00000">
                  <c:v>4.7427685971408513E-2</c:v>
                </c:pt>
                <c:pt idx="121" formatCode="0.00000">
                  <c:v>4.7436760991547852E-2</c:v>
                </c:pt>
                <c:pt idx="122" formatCode="0.00000">
                  <c:v>4.7416553123071276E-2</c:v>
                </c:pt>
                <c:pt idx="123" formatCode="0.00000">
                  <c:v>4.73869790955085E-2</c:v>
                </c:pt>
                <c:pt idx="124" formatCode="0.00000">
                  <c:v>4.7340523050695443E-2</c:v>
                </c:pt>
                <c:pt idx="125" formatCode="0.00000">
                  <c:v>4.7276401618187067E-2</c:v>
                </c:pt>
                <c:pt idx="126" formatCode="0.00000">
                  <c:v>4.7213829475677711E-2</c:v>
                </c:pt>
                <c:pt idx="127" formatCode="0.00000">
                  <c:v>4.7137333063027816E-2</c:v>
                </c:pt>
                <c:pt idx="128" formatCode="0.00000">
                  <c:v>4.7067938394103385E-2</c:v>
                </c:pt>
                <c:pt idx="129" formatCode="0.00000">
                  <c:v>4.6965241218118896E-2</c:v>
                </c:pt>
                <c:pt idx="130" formatCode="0.00000">
                  <c:v>4.6865017306910325E-2</c:v>
                </c:pt>
                <c:pt idx="131" formatCode="0.00000">
                  <c:v>4.6770905827445898E-2</c:v>
                </c:pt>
                <c:pt idx="132" formatCode="0.00000">
                  <c:v>4.6659211480076408E-2</c:v>
                </c:pt>
                <c:pt idx="133" formatCode="0.00000">
                  <c:v>4.653921486314487E-2</c:v>
                </c:pt>
                <c:pt idx="134" formatCode="0.00000">
                  <c:v>4.6409278590465855E-2</c:v>
                </c:pt>
                <c:pt idx="135" formatCode="0.00000">
                  <c:v>4.6290840900143022E-2</c:v>
                </c:pt>
                <c:pt idx="136" formatCode="0.00000">
                  <c:v>4.6169978072249457E-2</c:v>
                </c:pt>
                <c:pt idx="137" formatCode="0.00000">
                  <c:v>4.6023168792467262E-2</c:v>
                </c:pt>
                <c:pt idx="138" formatCode="0.00000">
                  <c:v>4.5862657363938186E-2</c:v>
                </c:pt>
                <c:pt idx="139" formatCode="0.00000">
                  <c:v>4.5687043515330462E-2</c:v>
                </c:pt>
                <c:pt idx="140" formatCode="0.00000">
                  <c:v>4.5505670088997689E-2</c:v>
                </c:pt>
                <c:pt idx="141" formatCode="0.00000">
                  <c:v>4.5327043327401922E-2</c:v>
                </c:pt>
                <c:pt idx="142" formatCode="0.00000">
                  <c:v>4.5156804050600671E-2</c:v>
                </c:pt>
                <c:pt idx="143" formatCode="0.00000">
                  <c:v>4.4991048951437171E-2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2E-4EF5-AC4E-06D890658929}"/>
            </c:ext>
          </c:extLst>
        </c:ser>
        <c:ser>
          <c:idx val="4"/>
          <c:order val="4"/>
          <c:tx>
            <c:strRef>
              <c:f>III.B6!$D$2</c:f>
              <c:strCache>
                <c:ptCount val="1"/>
                <c:pt idx="0">
                  <c:v>2025 Income rate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III.B6!$A$3:$A$146</c:f>
              <c:numCache>
                <c:formatCode>General</c:formatCode>
                <c:ptCount val="144"/>
                <c:pt idx="0">
                  <c:v>1966</c:v>
                </c:pt>
                <c:pt idx="1">
                  <c:v>1966.999</c:v>
                </c:pt>
                <c:pt idx="2">
                  <c:v>1967</c:v>
                </c:pt>
                <c:pt idx="3">
                  <c:v>1967.999</c:v>
                </c:pt>
                <c:pt idx="4">
                  <c:v>1968</c:v>
                </c:pt>
                <c:pt idx="5">
                  <c:v>1969</c:v>
                </c:pt>
                <c:pt idx="6">
                  <c:v>1970</c:v>
                </c:pt>
                <c:pt idx="7">
                  <c:v>1971</c:v>
                </c:pt>
                <c:pt idx="8">
                  <c:v>1972</c:v>
                </c:pt>
                <c:pt idx="9">
                  <c:v>1972.999</c:v>
                </c:pt>
                <c:pt idx="10">
                  <c:v>1973</c:v>
                </c:pt>
                <c:pt idx="11">
                  <c:v>1973.999</c:v>
                </c:pt>
                <c:pt idx="12">
                  <c:v>1974</c:v>
                </c:pt>
                <c:pt idx="13">
                  <c:v>1975</c:v>
                </c:pt>
                <c:pt idx="14">
                  <c:v>1976</c:v>
                </c:pt>
                <c:pt idx="15">
                  <c:v>1977</c:v>
                </c:pt>
                <c:pt idx="16">
                  <c:v>1977.999</c:v>
                </c:pt>
                <c:pt idx="17">
                  <c:v>1978</c:v>
                </c:pt>
                <c:pt idx="18">
                  <c:v>1978.999</c:v>
                </c:pt>
                <c:pt idx="19">
                  <c:v>1979</c:v>
                </c:pt>
                <c:pt idx="20">
                  <c:v>1980</c:v>
                </c:pt>
                <c:pt idx="21">
                  <c:v>1980.999</c:v>
                </c:pt>
                <c:pt idx="22">
                  <c:v>1981</c:v>
                </c:pt>
                <c:pt idx="23">
                  <c:v>1982</c:v>
                </c:pt>
                <c:pt idx="24">
                  <c:v>1983</c:v>
                </c:pt>
                <c:pt idx="25">
                  <c:v>1984</c:v>
                </c:pt>
                <c:pt idx="26">
                  <c:v>1984.999</c:v>
                </c:pt>
                <c:pt idx="27">
                  <c:v>1985</c:v>
                </c:pt>
                <c:pt idx="28">
                  <c:v>1985.999</c:v>
                </c:pt>
                <c:pt idx="29">
                  <c:v>1986</c:v>
                </c:pt>
                <c:pt idx="30">
                  <c:v>1987</c:v>
                </c:pt>
                <c:pt idx="31">
                  <c:v>1988</c:v>
                </c:pt>
                <c:pt idx="32">
                  <c:v>1989</c:v>
                </c:pt>
                <c:pt idx="33">
                  <c:v>1990</c:v>
                </c:pt>
                <c:pt idx="34">
                  <c:v>1991</c:v>
                </c:pt>
                <c:pt idx="35">
                  <c:v>1992</c:v>
                </c:pt>
                <c:pt idx="36">
                  <c:v>1993</c:v>
                </c:pt>
                <c:pt idx="37">
                  <c:v>1994</c:v>
                </c:pt>
                <c:pt idx="38">
                  <c:v>1995</c:v>
                </c:pt>
                <c:pt idx="39">
                  <c:v>1996</c:v>
                </c:pt>
                <c:pt idx="40">
                  <c:v>1997</c:v>
                </c:pt>
                <c:pt idx="41">
                  <c:v>1998</c:v>
                </c:pt>
                <c:pt idx="42">
                  <c:v>1999</c:v>
                </c:pt>
                <c:pt idx="43">
                  <c:v>2000</c:v>
                </c:pt>
                <c:pt idx="44">
                  <c:v>2001</c:v>
                </c:pt>
                <c:pt idx="45">
                  <c:v>2002</c:v>
                </c:pt>
                <c:pt idx="46">
                  <c:v>2003</c:v>
                </c:pt>
                <c:pt idx="47">
                  <c:v>2004</c:v>
                </c:pt>
                <c:pt idx="48">
                  <c:v>2005</c:v>
                </c:pt>
                <c:pt idx="49">
                  <c:v>2006</c:v>
                </c:pt>
                <c:pt idx="50">
                  <c:v>2007</c:v>
                </c:pt>
                <c:pt idx="51">
                  <c:v>2008</c:v>
                </c:pt>
                <c:pt idx="52">
                  <c:v>2009</c:v>
                </c:pt>
                <c:pt idx="53">
                  <c:v>2010</c:v>
                </c:pt>
                <c:pt idx="54">
                  <c:v>2011</c:v>
                </c:pt>
                <c:pt idx="55">
                  <c:v>2012</c:v>
                </c:pt>
                <c:pt idx="56">
                  <c:v>2013</c:v>
                </c:pt>
                <c:pt idx="57">
                  <c:v>2014</c:v>
                </c:pt>
                <c:pt idx="58">
                  <c:v>2015</c:v>
                </c:pt>
                <c:pt idx="59">
                  <c:v>2016</c:v>
                </c:pt>
                <c:pt idx="60">
                  <c:v>2017</c:v>
                </c:pt>
                <c:pt idx="61">
                  <c:v>2018</c:v>
                </c:pt>
                <c:pt idx="62">
                  <c:v>2019</c:v>
                </c:pt>
                <c:pt idx="63">
                  <c:v>2020</c:v>
                </c:pt>
                <c:pt idx="64">
                  <c:v>2021</c:v>
                </c:pt>
                <c:pt idx="65">
                  <c:v>2022</c:v>
                </c:pt>
                <c:pt idx="66">
                  <c:v>2023</c:v>
                </c:pt>
                <c:pt idx="67">
                  <c:v>2024</c:v>
                </c:pt>
                <c:pt idx="68">
                  <c:v>2025</c:v>
                </c:pt>
                <c:pt idx="69">
                  <c:v>2026</c:v>
                </c:pt>
                <c:pt idx="70">
                  <c:v>2027</c:v>
                </c:pt>
                <c:pt idx="71">
                  <c:v>2028</c:v>
                </c:pt>
                <c:pt idx="72">
                  <c:v>2029</c:v>
                </c:pt>
                <c:pt idx="73">
                  <c:v>2030</c:v>
                </c:pt>
                <c:pt idx="74">
                  <c:v>2031</c:v>
                </c:pt>
                <c:pt idx="75">
                  <c:v>2032</c:v>
                </c:pt>
                <c:pt idx="76">
                  <c:v>2033</c:v>
                </c:pt>
                <c:pt idx="77">
                  <c:v>2034</c:v>
                </c:pt>
                <c:pt idx="78">
                  <c:v>2035</c:v>
                </c:pt>
                <c:pt idx="79">
                  <c:v>2036</c:v>
                </c:pt>
                <c:pt idx="80">
                  <c:v>2037</c:v>
                </c:pt>
                <c:pt idx="81">
                  <c:v>2038</c:v>
                </c:pt>
                <c:pt idx="82">
                  <c:v>2039</c:v>
                </c:pt>
                <c:pt idx="83">
                  <c:v>2040</c:v>
                </c:pt>
                <c:pt idx="84">
                  <c:v>2041</c:v>
                </c:pt>
                <c:pt idx="85">
                  <c:v>2042</c:v>
                </c:pt>
                <c:pt idx="86">
                  <c:v>2043</c:v>
                </c:pt>
                <c:pt idx="87">
                  <c:v>2044</c:v>
                </c:pt>
                <c:pt idx="88">
                  <c:v>2045</c:v>
                </c:pt>
                <c:pt idx="89">
                  <c:v>2046</c:v>
                </c:pt>
                <c:pt idx="90">
                  <c:v>2047</c:v>
                </c:pt>
                <c:pt idx="91">
                  <c:v>2048</c:v>
                </c:pt>
                <c:pt idx="92">
                  <c:v>2049</c:v>
                </c:pt>
                <c:pt idx="93">
                  <c:v>2050</c:v>
                </c:pt>
                <c:pt idx="94">
                  <c:v>2051</c:v>
                </c:pt>
                <c:pt idx="95">
                  <c:v>2052</c:v>
                </c:pt>
                <c:pt idx="96">
                  <c:v>2053</c:v>
                </c:pt>
                <c:pt idx="97">
                  <c:v>2054</c:v>
                </c:pt>
                <c:pt idx="98">
                  <c:v>2055</c:v>
                </c:pt>
                <c:pt idx="99">
                  <c:v>2056</c:v>
                </c:pt>
                <c:pt idx="100">
                  <c:v>2057</c:v>
                </c:pt>
                <c:pt idx="101">
                  <c:v>2058</c:v>
                </c:pt>
                <c:pt idx="102">
                  <c:v>2059</c:v>
                </c:pt>
                <c:pt idx="103">
                  <c:v>2060</c:v>
                </c:pt>
                <c:pt idx="104">
                  <c:v>2061</c:v>
                </c:pt>
                <c:pt idx="105">
                  <c:v>2062</c:v>
                </c:pt>
                <c:pt idx="106">
                  <c:v>2063</c:v>
                </c:pt>
                <c:pt idx="107">
                  <c:v>2064</c:v>
                </c:pt>
                <c:pt idx="108">
                  <c:v>2065</c:v>
                </c:pt>
                <c:pt idx="109">
                  <c:v>2066</c:v>
                </c:pt>
                <c:pt idx="110">
                  <c:v>2067</c:v>
                </c:pt>
                <c:pt idx="111">
                  <c:v>2068</c:v>
                </c:pt>
                <c:pt idx="112">
                  <c:v>2069</c:v>
                </c:pt>
                <c:pt idx="113">
                  <c:v>2070</c:v>
                </c:pt>
                <c:pt idx="114">
                  <c:v>2071</c:v>
                </c:pt>
                <c:pt idx="115">
                  <c:v>2072</c:v>
                </c:pt>
                <c:pt idx="116">
                  <c:v>2073</c:v>
                </c:pt>
                <c:pt idx="117">
                  <c:v>2074</c:v>
                </c:pt>
                <c:pt idx="118">
                  <c:v>2075</c:v>
                </c:pt>
                <c:pt idx="119">
                  <c:v>2076</c:v>
                </c:pt>
                <c:pt idx="120">
                  <c:v>2077</c:v>
                </c:pt>
                <c:pt idx="121">
                  <c:v>2078</c:v>
                </c:pt>
                <c:pt idx="122">
                  <c:v>2079</c:v>
                </c:pt>
                <c:pt idx="123">
                  <c:v>2080</c:v>
                </c:pt>
                <c:pt idx="124">
                  <c:v>2081</c:v>
                </c:pt>
                <c:pt idx="125">
                  <c:v>2082</c:v>
                </c:pt>
                <c:pt idx="126">
                  <c:v>2083</c:v>
                </c:pt>
                <c:pt idx="127">
                  <c:v>2084</c:v>
                </c:pt>
                <c:pt idx="128">
                  <c:v>2085</c:v>
                </c:pt>
                <c:pt idx="129">
                  <c:v>2086</c:v>
                </c:pt>
                <c:pt idx="130">
                  <c:v>2087</c:v>
                </c:pt>
                <c:pt idx="131">
                  <c:v>2088</c:v>
                </c:pt>
                <c:pt idx="132">
                  <c:v>2089</c:v>
                </c:pt>
                <c:pt idx="133">
                  <c:v>2090</c:v>
                </c:pt>
                <c:pt idx="134">
                  <c:v>2091</c:v>
                </c:pt>
                <c:pt idx="135">
                  <c:v>2092</c:v>
                </c:pt>
                <c:pt idx="136">
                  <c:v>2093</c:v>
                </c:pt>
                <c:pt idx="137">
                  <c:v>2094</c:v>
                </c:pt>
                <c:pt idx="138">
                  <c:v>2095</c:v>
                </c:pt>
                <c:pt idx="139">
                  <c:v>2096</c:v>
                </c:pt>
                <c:pt idx="140">
                  <c:v>2097</c:v>
                </c:pt>
                <c:pt idx="141">
                  <c:v>2098</c:v>
                </c:pt>
                <c:pt idx="142">
                  <c:v>2099</c:v>
                </c:pt>
                <c:pt idx="143">
                  <c:v>2100</c:v>
                </c:pt>
              </c:numCache>
            </c:numRef>
          </c:xVal>
          <c:yVal>
            <c:numRef>
              <c:f>III.B6!$D$3:$D$146</c:f>
              <c:numCache>
                <c:formatCode>General</c:formatCode>
                <c:ptCount val="144"/>
                <c:pt idx="50" formatCode="0.00000">
                  <c:v>3.14418632031888E-2</c:v>
                </c:pt>
                <c:pt idx="51" formatCode="0.00000">
                  <c:v>3.1367738957856647E-2</c:v>
                </c:pt>
                <c:pt idx="52" formatCode="0.00000">
                  <c:v>3.1896829223221963E-2</c:v>
                </c:pt>
                <c:pt idx="53" formatCode="0.00000">
                  <c:v>3.2016904834436033E-2</c:v>
                </c:pt>
                <c:pt idx="54" formatCode="0.00000">
                  <c:v>3.2117640947980274E-2</c:v>
                </c:pt>
                <c:pt idx="55" formatCode="0.00000">
                  <c:v>3.2363161818000051E-2</c:v>
                </c:pt>
                <c:pt idx="56" formatCode="0.00000">
                  <c:v>3.3257005320056959E-2</c:v>
                </c:pt>
                <c:pt idx="57" formatCode="0.00000">
                  <c:v>3.3444634209168385E-2</c:v>
                </c:pt>
                <c:pt idx="58" formatCode="0.00000">
                  <c:v>3.3474771850198877E-2</c:v>
                </c:pt>
                <c:pt idx="59" formatCode="0.00000">
                  <c:v>3.354158229959156E-2</c:v>
                </c:pt>
                <c:pt idx="60" formatCode="0.00000">
                  <c:v>3.3581534151688609E-2</c:v>
                </c:pt>
                <c:pt idx="61" formatCode="0.00000">
                  <c:v>3.3260160538376521E-2</c:v>
                </c:pt>
                <c:pt idx="62" formatCode="0.00000">
                  <c:v>3.3458433480839864E-2</c:v>
                </c:pt>
                <c:pt idx="63" formatCode="0.00000">
                  <c:v>3.371124457500168E-2</c:v>
                </c:pt>
                <c:pt idx="64" formatCode="0.00000">
                  <c:v>3.3901041500012233E-2</c:v>
                </c:pt>
                <c:pt idx="65" formatCode="0.00000">
                  <c:v>3.3780695370428611E-2</c:v>
                </c:pt>
                <c:pt idx="66" formatCode="0.00000">
                  <c:v>3.4074736823541743E-2</c:v>
                </c:pt>
                <c:pt idx="67" formatCode="0.00000">
                  <c:v>3.4133986485225976E-2</c:v>
                </c:pt>
                <c:pt idx="68" formatCode="0.00000">
                  <c:v>3.4546634616127385E-2</c:v>
                </c:pt>
                <c:pt idx="69" formatCode="0.00000">
                  <c:v>3.5301592920697906E-2</c:v>
                </c:pt>
                <c:pt idx="70" formatCode="0.00000">
                  <c:v>3.5556040915118749E-2</c:v>
                </c:pt>
                <c:pt idx="71" formatCode="0.00000">
                  <c:v>3.5762764116945546E-2</c:v>
                </c:pt>
                <c:pt idx="72" formatCode="0.00000">
                  <c:v>3.5993156098219535E-2</c:v>
                </c:pt>
                <c:pt idx="73" formatCode="0.00000">
                  <c:v>3.6250563716579073E-2</c:v>
                </c:pt>
                <c:pt idx="74" formatCode="0.00000">
                  <c:v>3.6525542835330098E-2</c:v>
                </c:pt>
                <c:pt idx="75" formatCode="0.00000">
                  <c:v>3.6792334517247248E-2</c:v>
                </c:pt>
                <c:pt idx="76" formatCode="0.00000">
                  <c:v>3.7071525376334645E-2</c:v>
                </c:pt>
                <c:pt idx="77" formatCode="0.00000">
                  <c:v>3.7339397284426895E-2</c:v>
                </c:pt>
                <c:pt idx="78" formatCode="0.00000">
                  <c:v>3.7555391217307048E-2</c:v>
                </c:pt>
                <c:pt idx="79" formatCode="0.00000">
                  <c:v>3.7745518243435243E-2</c:v>
                </c:pt>
                <c:pt idx="80" formatCode="0.00000">
                  <c:v>3.7929235788185821E-2</c:v>
                </c:pt>
                <c:pt idx="81" formatCode="0.00000">
                  <c:v>3.810448864707814E-2</c:v>
                </c:pt>
                <c:pt idx="82" formatCode="0.00000">
                  <c:v>3.8273080572250179E-2</c:v>
                </c:pt>
                <c:pt idx="83" formatCode="0.00000">
                  <c:v>3.8429755913152563E-2</c:v>
                </c:pt>
                <c:pt idx="84" formatCode="0.00000">
                  <c:v>3.8577835371204176E-2</c:v>
                </c:pt>
                <c:pt idx="85" formatCode="0.00000">
                  <c:v>3.8718619134058184E-2</c:v>
                </c:pt>
                <c:pt idx="86" formatCode="0.00000">
                  <c:v>3.8854828444501249E-2</c:v>
                </c:pt>
                <c:pt idx="87" formatCode="0.00000">
                  <c:v>3.8990700136955228E-2</c:v>
                </c:pt>
                <c:pt idx="88" formatCode="0.00000">
                  <c:v>3.9125221561902457E-2</c:v>
                </c:pt>
                <c:pt idx="89" formatCode="0.00000">
                  <c:v>3.9258195415166959E-2</c:v>
                </c:pt>
                <c:pt idx="90" formatCode="0.00000">
                  <c:v>3.9392731759517879E-2</c:v>
                </c:pt>
                <c:pt idx="91" formatCode="0.00000">
                  <c:v>3.953018989412025E-2</c:v>
                </c:pt>
                <c:pt idx="92" formatCode="0.00000">
                  <c:v>3.967108877187539E-2</c:v>
                </c:pt>
                <c:pt idx="93" formatCode="0.00000">
                  <c:v>3.9811937494472378E-2</c:v>
                </c:pt>
                <c:pt idx="94" formatCode="0.00000">
                  <c:v>3.9955774100122049E-2</c:v>
                </c:pt>
                <c:pt idx="95" formatCode="0.00000">
                  <c:v>4.0101378806545206E-2</c:v>
                </c:pt>
                <c:pt idx="96" formatCode="0.00000">
                  <c:v>4.0250912318970558E-2</c:v>
                </c:pt>
                <c:pt idx="97" formatCode="0.00000">
                  <c:v>4.0400599518494153E-2</c:v>
                </c:pt>
                <c:pt idx="98" formatCode="0.00000">
                  <c:v>4.0557931794664562E-2</c:v>
                </c:pt>
                <c:pt idx="99" formatCode="0.00000">
                  <c:v>4.0716515194764415E-2</c:v>
                </c:pt>
                <c:pt idx="100" formatCode="0.00000">
                  <c:v>4.087816096418561E-2</c:v>
                </c:pt>
                <c:pt idx="101" formatCode="0.00000">
                  <c:v>4.104260352248397E-2</c:v>
                </c:pt>
                <c:pt idx="102" formatCode="0.00000">
                  <c:v>4.12024419421336E-2</c:v>
                </c:pt>
                <c:pt idx="103" formatCode="0.00000">
                  <c:v>4.1360190264211158E-2</c:v>
                </c:pt>
                <c:pt idx="104" formatCode="0.00000">
                  <c:v>4.1512612091428772E-2</c:v>
                </c:pt>
                <c:pt idx="105" formatCode="0.00000">
                  <c:v>4.1664032652679837E-2</c:v>
                </c:pt>
                <c:pt idx="106" formatCode="0.00000">
                  <c:v>4.1813651686189696E-2</c:v>
                </c:pt>
                <c:pt idx="107" formatCode="0.00000">
                  <c:v>4.1958705483068695E-2</c:v>
                </c:pt>
                <c:pt idx="108" formatCode="0.00000">
                  <c:v>4.2104948150945391E-2</c:v>
                </c:pt>
                <c:pt idx="109" formatCode="0.00000">
                  <c:v>4.2249545543826053E-2</c:v>
                </c:pt>
                <c:pt idx="110" formatCode="0.00000">
                  <c:v>4.2393209311093957E-2</c:v>
                </c:pt>
                <c:pt idx="111" formatCode="0.00000">
                  <c:v>4.2536520332283528E-2</c:v>
                </c:pt>
                <c:pt idx="112" formatCode="0.00000">
                  <c:v>4.2679384233433447E-2</c:v>
                </c:pt>
                <c:pt idx="113" formatCode="0.00000">
                  <c:v>4.2820817294512453E-2</c:v>
                </c:pt>
                <c:pt idx="114" formatCode="0.00000">
                  <c:v>4.2959609684084625E-2</c:v>
                </c:pt>
                <c:pt idx="115" formatCode="0.00000">
                  <c:v>4.3094664760012218E-2</c:v>
                </c:pt>
                <c:pt idx="116" formatCode="0.00000">
                  <c:v>4.3232358281763597E-2</c:v>
                </c:pt>
                <c:pt idx="117" formatCode="0.00000">
                  <c:v>4.3364280284969213E-2</c:v>
                </c:pt>
                <c:pt idx="118" formatCode="0.00000">
                  <c:v>4.3493449125372875E-2</c:v>
                </c:pt>
                <c:pt idx="119" formatCode="0.00000">
                  <c:v>4.3635705015221821E-2</c:v>
                </c:pt>
                <c:pt idx="120" formatCode="0.00000">
                  <c:v>4.3750801255399374E-2</c:v>
                </c:pt>
                <c:pt idx="121" formatCode="0.00000">
                  <c:v>4.385757093894381E-2</c:v>
                </c:pt>
                <c:pt idx="122" formatCode="0.00000">
                  <c:v>4.3958780018567581E-2</c:v>
                </c:pt>
                <c:pt idx="123" formatCode="0.00000">
                  <c:v>4.4053756235728637E-2</c:v>
                </c:pt>
                <c:pt idx="124" formatCode="0.00000">
                  <c:v>4.4142832306659961E-2</c:v>
                </c:pt>
                <c:pt idx="125" formatCode="0.00000">
                  <c:v>4.4226629945677859E-2</c:v>
                </c:pt>
                <c:pt idx="126" formatCode="0.00000">
                  <c:v>4.4304507235010601E-2</c:v>
                </c:pt>
                <c:pt idx="127" formatCode="0.00000">
                  <c:v>4.4376311670713528E-2</c:v>
                </c:pt>
                <c:pt idx="128" formatCode="0.00000">
                  <c:v>4.443839356532029E-2</c:v>
                </c:pt>
                <c:pt idx="129" formatCode="0.00000">
                  <c:v>4.4495912412879909E-2</c:v>
                </c:pt>
                <c:pt idx="130" formatCode="0.00000">
                  <c:v>4.4546461115906981E-2</c:v>
                </c:pt>
                <c:pt idx="131" formatCode="0.00000">
                  <c:v>4.4592498320645581E-2</c:v>
                </c:pt>
                <c:pt idx="132" formatCode="0.00000">
                  <c:v>4.4637069262689281E-2</c:v>
                </c:pt>
                <c:pt idx="133" formatCode="0.00000">
                  <c:v>4.4678013983867421E-2</c:v>
                </c:pt>
                <c:pt idx="134" formatCode="0.00000">
                  <c:v>4.4720242813282851E-2</c:v>
                </c:pt>
                <c:pt idx="135" formatCode="0.00000">
                  <c:v>4.4763438394921272E-2</c:v>
                </c:pt>
                <c:pt idx="136" formatCode="0.00000">
                  <c:v>4.480809473498093E-2</c:v>
                </c:pt>
                <c:pt idx="137" formatCode="0.00000">
                  <c:v>4.4855494657983594E-2</c:v>
                </c:pt>
                <c:pt idx="138" formatCode="0.00000">
                  <c:v>4.4907458141864802E-2</c:v>
                </c:pt>
                <c:pt idx="139" formatCode="0.00000">
                  <c:v>4.4960968343853575E-2</c:v>
                </c:pt>
                <c:pt idx="140" formatCode="0.00000">
                  <c:v>4.5015350682028193E-2</c:v>
                </c:pt>
                <c:pt idx="141" formatCode="0.00000">
                  <c:v>4.5074370773443465E-2</c:v>
                </c:pt>
                <c:pt idx="142" formatCode="0.00000">
                  <c:v>4.5135610858157635E-2</c:v>
                </c:pt>
                <c:pt idx="143" formatCode="0.00000">
                  <c:v>4.5200494858774309E-2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2E-4EF5-AC4E-06D890658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51312"/>
        <c:axId val="233453272"/>
      </c:scatterChart>
      <c:valAx>
        <c:axId val="233451312"/>
        <c:scaling>
          <c:orientation val="minMax"/>
          <c:max val="2100"/>
          <c:min val="196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4100213777780217"/>
              <c:y val="0.925493576460837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3272"/>
        <c:crosses val="autoZero"/>
        <c:crossBetween val="midCat"/>
        <c:majorUnit val="10"/>
        <c:minorUnit val="5"/>
      </c:valAx>
      <c:valAx>
        <c:axId val="233453272"/>
        <c:scaling>
          <c:orientation val="minMax"/>
          <c:max val="6.0000000000000012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1312"/>
        <c:crosses val="autoZero"/>
        <c:crossBetween val="midCat"/>
        <c:majorUnit val="2.0000000000000011E-2"/>
        <c:minorUnit val="2.0000000000000004E-2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6895745470945314"/>
          <c:y val="0.53056211723534563"/>
          <c:w val="0.28741092636579663"/>
          <c:h val="0.1153846153846153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041186849636194E-2"/>
          <c:y val="1.8755049521079755E-2"/>
          <c:w val="0.87918973009707613"/>
          <c:h val="0.87797862121749248"/>
        </c:manualLayout>
      </c:layout>
      <c:scatterChart>
        <c:scatterStyle val="lineMarker"/>
        <c:varyColors val="0"/>
        <c:ser>
          <c:idx val="1"/>
          <c:order val="0"/>
          <c:tx>
            <c:strRef>
              <c:f>III.C1!$B$2</c:f>
              <c:strCache>
                <c:ptCount val="1"/>
                <c:pt idx="0">
                  <c:v>Beneficiary premium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III.C1!$A$8:$A$50</c:f>
              <c:numCache>
                <c:formatCode>General</c:formatCode>
                <c:ptCount val="43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  <c:pt idx="42">
                  <c:v>2026</c:v>
                </c:pt>
              </c:numCache>
            </c:numRef>
          </c:xVal>
          <c:yVal>
            <c:numRef>
              <c:f>III.C1!$B$8:$B$50</c:f>
              <c:numCache>
                <c:formatCode>0.0</c:formatCode>
                <c:ptCount val="43"/>
                <c:pt idx="0">
                  <c:v>14.6</c:v>
                </c:pt>
                <c:pt idx="1">
                  <c:v>15.5</c:v>
                </c:pt>
                <c:pt idx="2">
                  <c:v>15.5</c:v>
                </c:pt>
                <c:pt idx="3">
                  <c:v>17.899999999999999</c:v>
                </c:pt>
                <c:pt idx="4">
                  <c:v>24.8</c:v>
                </c:pt>
                <c:pt idx="5">
                  <c:v>27.9</c:v>
                </c:pt>
                <c:pt idx="6">
                  <c:v>28.6</c:v>
                </c:pt>
                <c:pt idx="7">
                  <c:v>29.9</c:v>
                </c:pt>
                <c:pt idx="8">
                  <c:v>31.8</c:v>
                </c:pt>
                <c:pt idx="9">
                  <c:v>36.6</c:v>
                </c:pt>
                <c:pt idx="10">
                  <c:v>41.1</c:v>
                </c:pt>
                <c:pt idx="11">
                  <c:v>46.1</c:v>
                </c:pt>
                <c:pt idx="12">
                  <c:v>42.5</c:v>
                </c:pt>
                <c:pt idx="13">
                  <c:v>43.8</c:v>
                </c:pt>
                <c:pt idx="14">
                  <c:v>43.8</c:v>
                </c:pt>
                <c:pt idx="15">
                  <c:v>45.5</c:v>
                </c:pt>
                <c:pt idx="16">
                  <c:v>45.5</c:v>
                </c:pt>
                <c:pt idx="17">
                  <c:v>50</c:v>
                </c:pt>
                <c:pt idx="18">
                  <c:v>54</c:v>
                </c:pt>
                <c:pt idx="19">
                  <c:v>58.7</c:v>
                </c:pt>
                <c:pt idx="20">
                  <c:v>66.599999999999994</c:v>
                </c:pt>
                <c:pt idx="21">
                  <c:v>78.2</c:v>
                </c:pt>
                <c:pt idx="22">
                  <c:v>88.5</c:v>
                </c:pt>
                <c:pt idx="23">
                  <c:v>93.5</c:v>
                </c:pt>
                <c:pt idx="24">
                  <c:v>96.4</c:v>
                </c:pt>
                <c:pt idx="25">
                  <c:v>96.4</c:v>
                </c:pt>
                <c:pt idx="26">
                  <c:v>110.5</c:v>
                </c:pt>
                <c:pt idx="27">
                  <c:v>115.4</c:v>
                </c:pt>
                <c:pt idx="28">
                  <c:v>99.9</c:v>
                </c:pt>
                <c:pt idx="29">
                  <c:v>104.9</c:v>
                </c:pt>
                <c:pt idx="30">
                  <c:v>104.9</c:v>
                </c:pt>
                <c:pt idx="31">
                  <c:v>104.9</c:v>
                </c:pt>
                <c:pt idx="32">
                  <c:v>121.8</c:v>
                </c:pt>
                <c:pt idx="33">
                  <c:v>134</c:v>
                </c:pt>
                <c:pt idx="34">
                  <c:v>134</c:v>
                </c:pt>
                <c:pt idx="35">
                  <c:v>135.5</c:v>
                </c:pt>
                <c:pt idx="36">
                  <c:v>144.6</c:v>
                </c:pt>
                <c:pt idx="37">
                  <c:v>148.5</c:v>
                </c:pt>
                <c:pt idx="38">
                  <c:v>170.1</c:v>
                </c:pt>
                <c:pt idx="39">
                  <c:v>164.9</c:v>
                </c:pt>
                <c:pt idx="40">
                  <c:v>174.7</c:v>
                </c:pt>
                <c:pt idx="41">
                  <c:v>185</c:v>
                </c:pt>
                <c:pt idx="42">
                  <c:v>202.9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C-4EEF-883F-AB367935C3AD}"/>
            </c:ext>
          </c:extLst>
        </c:ser>
        <c:ser>
          <c:idx val="2"/>
          <c:order val="1"/>
          <c:tx>
            <c:strRef>
              <c:f>III.C1!$C$2</c:f>
              <c:strCache>
                <c:ptCount val="1"/>
                <c:pt idx="0">
                  <c:v>Aged general revenue contribution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III.C1!$A$8:$A$50</c:f>
              <c:numCache>
                <c:formatCode>General</c:formatCode>
                <c:ptCount val="43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  <c:pt idx="42">
                  <c:v>2026</c:v>
                </c:pt>
              </c:numCache>
            </c:numRef>
          </c:xVal>
          <c:yVal>
            <c:numRef>
              <c:f>III.C1!$C$8:$C$50</c:f>
              <c:numCache>
                <c:formatCode>0.0</c:formatCode>
                <c:ptCount val="43"/>
                <c:pt idx="0">
                  <c:v>43.8</c:v>
                </c:pt>
                <c:pt idx="1">
                  <c:v>46.5</c:v>
                </c:pt>
                <c:pt idx="2">
                  <c:v>46.5</c:v>
                </c:pt>
                <c:pt idx="3">
                  <c:v>53.7</c:v>
                </c:pt>
                <c:pt idx="4">
                  <c:v>74.400000000000006</c:v>
                </c:pt>
                <c:pt idx="5">
                  <c:v>83.7</c:v>
                </c:pt>
                <c:pt idx="6">
                  <c:v>85.8</c:v>
                </c:pt>
                <c:pt idx="7">
                  <c:v>95.3</c:v>
                </c:pt>
                <c:pt idx="8">
                  <c:v>89.8</c:v>
                </c:pt>
                <c:pt idx="9">
                  <c:v>104.4</c:v>
                </c:pt>
                <c:pt idx="10">
                  <c:v>82.5</c:v>
                </c:pt>
                <c:pt idx="11">
                  <c:v>100.1</c:v>
                </c:pt>
                <c:pt idx="12">
                  <c:v>127.3</c:v>
                </c:pt>
                <c:pt idx="13">
                  <c:v>131.39999999999998</c:v>
                </c:pt>
                <c:pt idx="14">
                  <c:v>132</c:v>
                </c:pt>
                <c:pt idx="15">
                  <c:v>139.1</c:v>
                </c:pt>
                <c:pt idx="16">
                  <c:v>138.30000000000001</c:v>
                </c:pt>
                <c:pt idx="17">
                  <c:v>152</c:v>
                </c:pt>
                <c:pt idx="18">
                  <c:v>164.6</c:v>
                </c:pt>
                <c:pt idx="19">
                  <c:v>178.7</c:v>
                </c:pt>
                <c:pt idx="20">
                  <c:v>199.79999999999998</c:v>
                </c:pt>
                <c:pt idx="21">
                  <c:v>234.6</c:v>
                </c:pt>
                <c:pt idx="22">
                  <c:v>265.3</c:v>
                </c:pt>
                <c:pt idx="23">
                  <c:v>280.5</c:v>
                </c:pt>
                <c:pt idx="24">
                  <c:v>289</c:v>
                </c:pt>
                <c:pt idx="25">
                  <c:v>289</c:v>
                </c:pt>
                <c:pt idx="26">
                  <c:v>331.5</c:v>
                </c:pt>
                <c:pt idx="27">
                  <c:v>346</c:v>
                </c:pt>
                <c:pt idx="28">
                  <c:v>299.70000000000005</c:v>
                </c:pt>
                <c:pt idx="29">
                  <c:v>314.70000000000005</c:v>
                </c:pt>
                <c:pt idx="30">
                  <c:v>314.70000000000005</c:v>
                </c:pt>
                <c:pt idx="31">
                  <c:v>314.70000000000005</c:v>
                </c:pt>
                <c:pt idx="32">
                  <c:v>356.4</c:v>
                </c:pt>
                <c:pt idx="33">
                  <c:v>392.79999999999995</c:v>
                </c:pt>
                <c:pt idx="34">
                  <c:v>392.79999999999995</c:v>
                </c:pt>
                <c:pt idx="35">
                  <c:v>397.29999999999995</c:v>
                </c:pt>
                <c:pt idx="36">
                  <c:v>424.79999999999995</c:v>
                </c:pt>
                <c:pt idx="37">
                  <c:v>436.5</c:v>
                </c:pt>
                <c:pt idx="38">
                  <c:v>501.29999999999995</c:v>
                </c:pt>
                <c:pt idx="39">
                  <c:v>485.5</c:v>
                </c:pt>
                <c:pt idx="40">
                  <c:v>515.09999999999991</c:v>
                </c:pt>
                <c:pt idx="41">
                  <c:v>552.1</c:v>
                </c:pt>
                <c:pt idx="42">
                  <c:v>608.09999999999991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9C-4EEF-883F-AB367935C3AD}"/>
            </c:ext>
          </c:extLst>
        </c:ser>
        <c:ser>
          <c:idx val="3"/>
          <c:order val="2"/>
          <c:tx>
            <c:strRef>
              <c:f>III.C1!$D$2</c:f>
              <c:strCache>
                <c:ptCount val="1"/>
                <c:pt idx="0">
                  <c:v>Disabled general revenue contribution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III.C1!$A$8:$A$50</c:f>
              <c:numCache>
                <c:formatCode>General</c:formatCode>
                <c:ptCount val="43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  <c:pt idx="42">
                  <c:v>2026</c:v>
                </c:pt>
              </c:numCache>
            </c:numRef>
          </c:xVal>
          <c:yVal>
            <c:numRef>
              <c:f>III.C1!$D$8:$D$50</c:f>
              <c:numCache>
                <c:formatCode>0.0</c:formatCode>
                <c:ptCount val="43"/>
                <c:pt idx="0">
                  <c:v>94</c:v>
                </c:pt>
                <c:pt idx="1">
                  <c:v>89.9</c:v>
                </c:pt>
                <c:pt idx="2">
                  <c:v>66.099999999999994</c:v>
                </c:pt>
                <c:pt idx="3">
                  <c:v>88.1</c:v>
                </c:pt>
                <c:pt idx="4">
                  <c:v>72.400000000000006</c:v>
                </c:pt>
                <c:pt idx="5">
                  <c:v>40.700000000000003</c:v>
                </c:pt>
                <c:pt idx="6">
                  <c:v>59.6</c:v>
                </c:pt>
                <c:pt idx="7">
                  <c:v>82.1</c:v>
                </c:pt>
                <c:pt idx="8">
                  <c:v>129.80000000000001</c:v>
                </c:pt>
                <c:pt idx="9">
                  <c:v>129.19999999999999</c:v>
                </c:pt>
                <c:pt idx="10">
                  <c:v>111.1</c:v>
                </c:pt>
                <c:pt idx="11">
                  <c:v>165.5</c:v>
                </c:pt>
                <c:pt idx="12">
                  <c:v>167.7</c:v>
                </c:pt>
                <c:pt idx="13">
                  <c:v>176.952</c:v>
                </c:pt>
                <c:pt idx="14">
                  <c:v>150.4</c:v>
                </c:pt>
                <c:pt idx="15">
                  <c:v>160.5</c:v>
                </c:pt>
                <c:pt idx="16">
                  <c:v>196.7</c:v>
                </c:pt>
                <c:pt idx="17">
                  <c:v>214.4</c:v>
                </c:pt>
                <c:pt idx="18">
                  <c:v>192.2</c:v>
                </c:pt>
                <c:pt idx="19">
                  <c:v>223.3</c:v>
                </c:pt>
                <c:pt idx="20">
                  <c:v>284.39999999999998</c:v>
                </c:pt>
                <c:pt idx="21">
                  <c:v>305.39999999999998</c:v>
                </c:pt>
                <c:pt idx="22">
                  <c:v>318.89999999999998</c:v>
                </c:pt>
                <c:pt idx="23">
                  <c:v>301.10000000000002</c:v>
                </c:pt>
                <c:pt idx="24">
                  <c:v>323</c:v>
                </c:pt>
                <c:pt idx="25">
                  <c:v>352</c:v>
                </c:pt>
                <c:pt idx="26">
                  <c:v>430.29999999999995</c:v>
                </c:pt>
                <c:pt idx="27">
                  <c:v>417.20000000000005</c:v>
                </c:pt>
                <c:pt idx="28">
                  <c:v>285.10000000000002</c:v>
                </c:pt>
                <c:pt idx="29">
                  <c:v>366.1</c:v>
                </c:pt>
                <c:pt idx="30">
                  <c:v>332.9</c:v>
                </c:pt>
                <c:pt idx="31">
                  <c:v>404.70000000000005</c:v>
                </c:pt>
                <c:pt idx="32">
                  <c:v>446.40000000000003</c:v>
                </c:pt>
                <c:pt idx="33">
                  <c:v>377.4</c:v>
                </c:pt>
                <c:pt idx="34">
                  <c:v>459</c:v>
                </c:pt>
                <c:pt idx="35">
                  <c:v>498.29999999999995</c:v>
                </c:pt>
                <c:pt idx="36">
                  <c:v>545.6</c:v>
                </c:pt>
                <c:pt idx="37">
                  <c:v>554.29999999999995</c:v>
                </c:pt>
                <c:pt idx="38">
                  <c:v>570.69999999999993</c:v>
                </c:pt>
                <c:pt idx="39">
                  <c:v>553.9</c:v>
                </c:pt>
                <c:pt idx="40">
                  <c:v>682.7</c:v>
                </c:pt>
                <c:pt idx="41">
                  <c:v>791.5</c:v>
                </c:pt>
                <c:pt idx="42">
                  <c:v>894.5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9C-4EEF-883F-AB367935C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50920"/>
        <c:axId val="233452880"/>
      </c:scatterChart>
      <c:valAx>
        <c:axId val="233450920"/>
        <c:scaling>
          <c:orientation val="minMax"/>
          <c:max val="2026"/>
          <c:min val="1984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7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233452880"/>
        <c:crosses val="autoZero"/>
        <c:crossBetween val="midCat"/>
        <c:majorUnit val="4"/>
      </c:valAx>
      <c:valAx>
        <c:axId val="233452880"/>
        <c:scaling>
          <c:orientation val="minMax"/>
          <c:max val="900"/>
          <c:min val="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7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233450920"/>
        <c:crosses val="autoZero"/>
        <c:crossBetween val="midCat"/>
        <c:majorUnit val="100"/>
      </c:valAx>
      <c:spPr>
        <a:ln cap="sq">
          <a:solidFill>
            <a:schemeClr val="tx1"/>
          </a:solidFill>
          <a:miter lim="800000"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08313539192399E-2"/>
          <c:y val="3.1468531468531472E-2"/>
          <c:w val="0.9097387173396676"/>
          <c:h val="0.8321678321678326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III.C2!$B$2</c:f>
              <c:strCache>
                <c:ptCount val="1"/>
                <c:pt idx="0">
                  <c:v>Part B premium %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III.C2!$A$6:$A$71</c:f>
              <c:numCache>
                <c:formatCode>General</c:formatCode>
                <c:ptCount val="66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  <c:pt idx="61">
                  <c:v>2031</c:v>
                </c:pt>
                <c:pt idx="62">
                  <c:v>2032</c:v>
                </c:pt>
                <c:pt idx="63">
                  <c:v>2033</c:v>
                </c:pt>
                <c:pt idx="64">
                  <c:v>2034</c:v>
                </c:pt>
                <c:pt idx="65">
                  <c:v>2035</c:v>
                </c:pt>
              </c:numCache>
            </c:numRef>
          </c:xVal>
          <c:yVal>
            <c:numRef>
              <c:f>III.C2!$B$6:$B$71</c:f>
              <c:numCache>
                <c:formatCode>0.00%</c:formatCode>
                <c:ptCount val="66"/>
                <c:pt idx="0">
                  <c:v>0.48984466203399951</c:v>
                </c:pt>
                <c:pt idx="1">
                  <c:v>0.53459907122649841</c:v>
                </c:pt>
                <c:pt idx="2">
                  <c:v>0.51308134678284634</c:v>
                </c:pt>
                <c:pt idx="3">
                  <c:v>0.49206099270606879</c:v>
                </c:pt>
                <c:pt idx="4">
                  <c:v>0.45495457893878066</c:v>
                </c:pt>
                <c:pt idx="5">
                  <c:v>0.39385026831306208</c:v>
                </c:pt>
                <c:pt idx="6">
                  <c:v>0.35054551518704408</c:v>
                </c:pt>
                <c:pt idx="7">
                  <c:v>0.32595086772995024</c:v>
                </c:pt>
                <c:pt idx="8">
                  <c:v>0.30369350317218313</c:v>
                </c:pt>
                <c:pt idx="9">
                  <c:v>0.28291103909718185</c:v>
                </c:pt>
                <c:pt idx="10">
                  <c:v>0.26073058771583985</c:v>
                </c:pt>
                <c:pt idx="11">
                  <c:v>0.25382124657060556</c:v>
                </c:pt>
                <c:pt idx="12">
                  <c:v>0.24541838692398937</c:v>
                </c:pt>
                <c:pt idx="13">
                  <c:v>0.22332012497070108</c:v>
                </c:pt>
                <c:pt idx="14">
                  <c:v>0.24361551257962705</c:v>
                </c:pt>
                <c:pt idx="15">
                  <c:v>0.23648567374170179</c:v>
                </c:pt>
                <c:pt idx="16">
                  <c:v>0.20703834113441885</c:v>
                </c:pt>
                <c:pt idx="17">
                  <c:v>0.21108037137324043</c:v>
                </c:pt>
                <c:pt idx="18">
                  <c:v>0.26394013224648705</c:v>
                </c:pt>
                <c:pt idx="19">
                  <c:v>0.30950310831929873</c:v>
                </c:pt>
                <c:pt idx="20">
                  <c:v>0.25658610286146999</c:v>
                </c:pt>
                <c:pt idx="21">
                  <c:v>0.24916084793703777</c:v>
                </c:pt>
                <c:pt idx="22">
                  <c:v>0.25070506124703651</c:v>
                </c:pt>
                <c:pt idx="23">
                  <c:v>0.27470063104986953</c:v>
                </c:pt>
                <c:pt idx="24">
                  <c:v>0.28623899494539601</c:v>
                </c:pt>
                <c:pt idx="25">
                  <c:v>0.29635917987643684</c:v>
                </c:pt>
                <c:pt idx="26">
                  <c:v>0.26590784019950042</c:v>
                </c:pt>
                <c:pt idx="27">
                  <c:v>0.26032152702804756</c:v>
                </c:pt>
                <c:pt idx="28">
                  <c:v>0.24762834236811546</c:v>
                </c:pt>
                <c:pt idx="29">
                  <c:v>0.24526492855160723</c:v>
                </c:pt>
                <c:pt idx="30">
                  <c:v>0.2205978218554229</c:v>
                </c:pt>
                <c:pt idx="31">
                  <c:v>0.21896936463556635</c:v>
                </c:pt>
                <c:pt idx="32">
                  <c:v>0.22186651837509674</c:v>
                </c:pt>
                <c:pt idx="33">
                  <c:v>0.22047513338327329</c:v>
                </c:pt>
                <c:pt idx="34">
                  <c:v>0.22566479937019909</c:v>
                </c:pt>
                <c:pt idx="35">
                  <c:v>0.2444451207878357</c:v>
                </c:pt>
                <c:pt idx="36">
                  <c:v>0.25139627332319409</c:v>
                </c:pt>
                <c:pt idx="37">
                  <c:v>0.25464495933234499</c:v>
                </c:pt>
                <c:pt idx="38">
                  <c:v>0.27372436464065053</c:v>
                </c:pt>
                <c:pt idx="39">
                  <c:v>0.27253299824812699</c:v>
                </c:pt>
                <c:pt idx="40">
                  <c:v>0.24171474305972485</c:v>
                </c:pt>
                <c:pt idx="41">
                  <c:v>0.25446736379159807</c:v>
                </c:pt>
                <c:pt idx="42">
                  <c:v>0.24153691410286629</c:v>
                </c:pt>
                <c:pt idx="43">
                  <c:v>0.25448086792498892</c:v>
                </c:pt>
                <c:pt idx="44">
                  <c:v>0.24637868782093703</c:v>
                </c:pt>
                <c:pt idx="45">
                  <c:v>0.2463189614393311</c:v>
                </c:pt>
                <c:pt idx="46">
                  <c:v>0.24386356125408076</c:v>
                </c:pt>
                <c:pt idx="47">
                  <c:v>0.25998599205943562</c:v>
                </c:pt>
                <c:pt idx="48">
                  <c:v>0.27314292880229096</c:v>
                </c:pt>
                <c:pt idx="49">
                  <c:v>0.26709517599585925</c:v>
                </c:pt>
                <c:pt idx="50">
                  <c:v>0.28931465524384758</c:v>
                </c:pt>
                <c:pt idx="51">
                  <c:v>0.2587469915446764</c:v>
                </c:pt>
                <c:pt idx="52">
                  <c:v>0.28705509973940518</c:v>
                </c:pt>
                <c:pt idx="53">
                  <c:v>0.26083045962138746</c:v>
                </c:pt>
                <c:pt idx="54">
                  <c:v>0.25781609482326645</c:v>
                </c:pt>
                <c:pt idx="55">
                  <c:v>0.2566110291942354</c:v>
                </c:pt>
                <c:pt idx="56">
                  <c:v>0.27601145655707227</c:v>
                </c:pt>
                <c:pt idx="57">
                  <c:v>0.26777609624638921</c:v>
                </c:pt>
                <c:pt idx="58">
                  <c:v>0.27324021299077472</c:v>
                </c:pt>
                <c:pt idx="59">
                  <c:v>0.27465510445397207</c:v>
                </c:pt>
                <c:pt idx="60">
                  <c:v>0.27594076845775206</c:v>
                </c:pt>
                <c:pt idx="61">
                  <c:v>0.2770330116065578</c:v>
                </c:pt>
                <c:pt idx="62">
                  <c:v>0.2789844177481961</c:v>
                </c:pt>
                <c:pt idx="63">
                  <c:v>0.28079149620283234</c:v>
                </c:pt>
                <c:pt idx="64">
                  <c:v>0.28195311756800462</c:v>
                </c:pt>
                <c:pt idx="65">
                  <c:v>0.28331699068232319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6C-4B5B-8D55-8861F79BD22A}"/>
            </c:ext>
          </c:extLst>
        </c:ser>
        <c:ser>
          <c:idx val="1"/>
          <c:order val="1"/>
          <c:tx>
            <c:strRef>
              <c:f>III.C2!$C$3</c:f>
              <c:strCache>
                <c:ptCount val="1"/>
                <c:pt idx="0">
                  <c:v>2025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1905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66C-4CD9-89B3-8D07291BF212}"/>
              </c:ext>
            </c:extLst>
          </c:dPt>
          <c:xVal>
            <c:numRef>
              <c:f>III.C2!$C$3:$C$4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III.C2!$D$3:$D$4</c:f>
              <c:numCache>
                <c:formatCode>General</c:formatCode>
                <c:ptCount val="2"/>
                <c:pt idx="0">
                  <c:v>0.6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6C-4B5B-8D55-8861F79BD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55232"/>
        <c:axId val="233453664"/>
      </c:scatterChart>
      <c:valAx>
        <c:axId val="233455232"/>
        <c:scaling>
          <c:orientation val="minMax"/>
          <c:max val="2035"/>
          <c:min val="197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>
              <a:solidFill>
                <a:sysClr val="window" lastClr="FFFFFF">
                  <a:alpha val="0"/>
                </a:sys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4180522565320662"/>
              <c:y val="0.94405594405594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3664"/>
        <c:crossesAt val="0"/>
        <c:crossBetween val="midCat"/>
      </c:valAx>
      <c:valAx>
        <c:axId val="233453664"/>
        <c:scaling>
          <c:orientation val="minMax"/>
          <c:max val="0.6000000000000006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5232"/>
        <c:crossesAt val="1970"/>
        <c:crossBetween val="midCat"/>
        <c:minorUnit val="1.0000000000000005E-2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78746391855507E-2"/>
          <c:y val="2.3310023310023308E-2"/>
          <c:w val="0.9097387173396676"/>
          <c:h val="0.790209790209790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III.C3!$B$2</c:f>
              <c:strCache>
                <c:ptCount val="1"/>
                <c:pt idx="0">
                  <c:v>Lower growth range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III.C3!$A$13:$A$64</c:f>
              <c:numCache>
                <c:formatCode>General</c:formatCode>
                <c:ptCount val="5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  <c:pt idx="51">
                  <c:v>2026</c:v>
                </c:pt>
              </c:numCache>
            </c:numRef>
          </c:xVal>
          <c:yVal>
            <c:numRef>
              <c:f>III.C3!$B$13:$B$64</c:f>
              <c:numCache>
                <c:formatCode>0.0%</c:formatCode>
                <c:ptCount val="52"/>
                <c:pt idx="0">
                  <c:v>8.677896886166412E-3</c:v>
                </c:pt>
                <c:pt idx="1">
                  <c:v>3.0171163330432259E-2</c:v>
                </c:pt>
                <c:pt idx="2">
                  <c:v>0.13228423899680353</c:v>
                </c:pt>
                <c:pt idx="3">
                  <c:v>0.20341275621683488</c:v>
                </c:pt>
                <c:pt idx="4">
                  <c:v>0.18262902667128508</c:v>
                </c:pt>
                <c:pt idx="5">
                  <c:v>0.10525543159130946</c:v>
                </c:pt>
                <c:pt idx="6">
                  <c:v>0.19739776951672863</c:v>
                </c:pt>
                <c:pt idx="7">
                  <c:v>0.19120670567768464</c:v>
                </c:pt>
                <c:pt idx="8">
                  <c:v>0.21126826968411128</c:v>
                </c:pt>
                <c:pt idx="9">
                  <c:v>0.27182339063026628</c:v>
                </c:pt>
                <c:pt idx="10">
                  <c:v>0.28295401092737998</c:v>
                </c:pt>
                <c:pt idx="11">
                  <c:v>0.1523740690695409</c:v>
                </c:pt>
                <c:pt idx="12">
                  <c:v>0.13594862487784448</c:v>
                </c:pt>
                <c:pt idx="13">
                  <c:v>0.123239614355661</c:v>
                </c:pt>
                <c:pt idx="14">
                  <c:v>0.21775692461126978</c:v>
                </c:pt>
                <c:pt idx="15">
                  <c:v>0.23805362729831614</c:v>
                </c:pt>
                <c:pt idx="16">
                  <c:v>0.28430605037819162</c:v>
                </c:pt>
                <c:pt idx="17">
                  <c:v>0.27675507449684744</c:v>
                </c:pt>
                <c:pt idx="18">
                  <c:v>0.33590628956324448</c:v>
                </c:pt>
                <c:pt idx="19">
                  <c:v>0.22952860271166275</c:v>
                </c:pt>
                <c:pt idx="20">
                  <c:v>0.22588570158142468</c:v>
                </c:pt>
                <c:pt idx="21">
                  <c:v>0.32516108755682827</c:v>
                </c:pt>
                <c:pt idx="22">
                  <c:v>0.40640050922979465</c:v>
                </c:pt>
                <c:pt idx="23">
                  <c:v>0.41769951430059316</c:v>
                </c:pt>
                <c:pt idx="24">
                  <c:v>0.41499039953197453</c:v>
                </c:pt>
                <c:pt idx="25">
                  <c:v>0.3466918164912583</c:v>
                </c:pt>
                <c:pt idx="26">
                  <c:v>0.2796134846539135</c:v>
                </c:pt>
                <c:pt idx="27">
                  <c:v>0.19702111768066186</c:v>
                </c:pt>
                <c:pt idx="28">
                  <c:v>0.10214671241452784</c:v>
                </c:pt>
                <c:pt idx="29">
                  <c:v>5.2232251449423617E-2</c:v>
                </c:pt>
                <c:pt idx="30">
                  <c:v>6.1452043869864859E-2</c:v>
                </c:pt>
                <c:pt idx="31">
                  <c:v>9.8236839381316207E-2</c:v>
                </c:pt>
                <c:pt idx="32">
                  <c:v>0.19424983875554994</c:v>
                </c:pt>
                <c:pt idx="33">
                  <c:v>0.21091989608977887</c:v>
                </c:pt>
                <c:pt idx="34">
                  <c:v>0.27659384977433182</c:v>
                </c:pt>
                <c:pt idx="35">
                  <c:v>0.23477584220847894</c:v>
                </c:pt>
                <c:pt idx="36">
                  <c:v>0.25438040413673385</c:v>
                </c:pt>
                <c:pt idx="37">
                  <c:v>0.19925248800480796</c:v>
                </c:pt>
                <c:pt idx="38">
                  <c:v>0.20303822389407911</c:v>
                </c:pt>
                <c:pt idx="39">
                  <c:v>0.164587803626078</c:v>
                </c:pt>
                <c:pt idx="40">
                  <c:v>0.14545835907096641</c:v>
                </c:pt>
                <c:pt idx="41">
                  <c:v>0.19111318128611848</c:v>
                </c:pt>
                <c:pt idx="42">
                  <c:v>0.14908143011283931</c:v>
                </c:pt>
                <c:pt idx="43">
                  <c:v>0.16619312105733494</c:v>
                </c:pt>
                <c:pt idx="44">
                  <c:v>0.16150732008002042</c:v>
                </c:pt>
                <c:pt idx="45">
                  <c:v>0.21395154191837587</c:v>
                </c:pt>
                <c:pt idx="46">
                  <c:v>0.2556848833009906</c:v>
                </c:pt>
                <c:pt idx="47">
                  <c:v>0.28874242304695685</c:v>
                </c:pt>
                <c:pt idx="48">
                  <c:v>0.22660748943808939</c:v>
                </c:pt>
                <c:pt idx="49">
                  <c:v>0.19674040117722599</c:v>
                </c:pt>
                <c:pt idx="50">
                  <c:v>0.18183699881451582</c:v>
                </c:pt>
                <c:pt idx="51">
                  <c:v>0.25382833363372925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90-4374-84DE-BCE91B3F4182}"/>
            </c:ext>
          </c:extLst>
        </c:ser>
        <c:ser>
          <c:idx val="1"/>
          <c:order val="1"/>
          <c:tx>
            <c:strRef>
              <c:f>III.C3!$C$2</c:f>
              <c:strCache>
                <c:ptCount val="1"/>
                <c:pt idx="0">
                  <c:v>Intermediate assumptions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III.C3!$A$13:$A$64</c:f>
              <c:numCache>
                <c:formatCode>General</c:formatCode>
                <c:ptCount val="5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  <c:pt idx="51">
                  <c:v>2026</c:v>
                </c:pt>
              </c:numCache>
            </c:numRef>
          </c:xVal>
          <c:yVal>
            <c:numRef>
              <c:f>III.C3!$C$13:$C$64</c:f>
              <c:numCache>
                <c:formatCode>0.0%</c:formatCode>
                <c:ptCount val="52"/>
                <c:pt idx="0">
                  <c:v>8.677896886166412E-3</c:v>
                </c:pt>
                <c:pt idx="1">
                  <c:v>3.0171163330432259E-2</c:v>
                </c:pt>
                <c:pt idx="2">
                  <c:v>0.13228423899680353</c:v>
                </c:pt>
                <c:pt idx="3">
                  <c:v>0.20341275621683488</c:v>
                </c:pt>
                <c:pt idx="4">
                  <c:v>0.18262902667128508</c:v>
                </c:pt>
                <c:pt idx="5">
                  <c:v>0.10525543159130946</c:v>
                </c:pt>
                <c:pt idx="6">
                  <c:v>0.19739776951672863</c:v>
                </c:pt>
                <c:pt idx="7">
                  <c:v>0.19120670567768464</c:v>
                </c:pt>
                <c:pt idx="8">
                  <c:v>0.21126826968411128</c:v>
                </c:pt>
                <c:pt idx="9">
                  <c:v>0.27182339063026628</c:v>
                </c:pt>
                <c:pt idx="10">
                  <c:v>0.28295401092737998</c:v>
                </c:pt>
                <c:pt idx="11">
                  <c:v>0.1523740690695409</c:v>
                </c:pt>
                <c:pt idx="12">
                  <c:v>0.13594862487784448</c:v>
                </c:pt>
                <c:pt idx="13">
                  <c:v>0.123239614355661</c:v>
                </c:pt>
                <c:pt idx="14">
                  <c:v>0.21775692461126978</c:v>
                </c:pt>
                <c:pt idx="15">
                  <c:v>0.23805362729831614</c:v>
                </c:pt>
                <c:pt idx="16">
                  <c:v>0.28430605037819162</c:v>
                </c:pt>
                <c:pt idx="17">
                  <c:v>0.27675507449684744</c:v>
                </c:pt>
                <c:pt idx="18">
                  <c:v>0.33590628956324448</c:v>
                </c:pt>
                <c:pt idx="19">
                  <c:v>0.22952860271166275</c:v>
                </c:pt>
                <c:pt idx="20">
                  <c:v>0.22588570158142468</c:v>
                </c:pt>
                <c:pt idx="21">
                  <c:v>0.32516108755682827</c:v>
                </c:pt>
                <c:pt idx="22">
                  <c:v>0.40640050922979465</c:v>
                </c:pt>
                <c:pt idx="23">
                  <c:v>0.41769951430059316</c:v>
                </c:pt>
                <c:pt idx="24">
                  <c:v>0.41499039953197453</c:v>
                </c:pt>
                <c:pt idx="25">
                  <c:v>0.3466918164912583</c:v>
                </c:pt>
                <c:pt idx="26">
                  <c:v>0.2796134846539135</c:v>
                </c:pt>
                <c:pt idx="27">
                  <c:v>0.19702111768066186</c:v>
                </c:pt>
                <c:pt idx="28">
                  <c:v>0.10214671241452784</c:v>
                </c:pt>
                <c:pt idx="29">
                  <c:v>5.2232251449423617E-2</c:v>
                </c:pt>
                <c:pt idx="30">
                  <c:v>6.1452043869864859E-2</c:v>
                </c:pt>
                <c:pt idx="31">
                  <c:v>9.8236839381316207E-2</c:v>
                </c:pt>
                <c:pt idx="32">
                  <c:v>0.19424983875554994</c:v>
                </c:pt>
                <c:pt idx="33">
                  <c:v>0.21091989608977887</c:v>
                </c:pt>
                <c:pt idx="34">
                  <c:v>0.27659384977433182</c:v>
                </c:pt>
                <c:pt idx="35">
                  <c:v>0.23477584220847894</c:v>
                </c:pt>
                <c:pt idx="36">
                  <c:v>0.25438040413673385</c:v>
                </c:pt>
                <c:pt idx="37">
                  <c:v>0.19925248800480796</c:v>
                </c:pt>
                <c:pt idx="38">
                  <c:v>0.20303822389407911</c:v>
                </c:pt>
                <c:pt idx="39">
                  <c:v>0.164587803626078</c:v>
                </c:pt>
                <c:pt idx="40">
                  <c:v>0.14545835907096641</c:v>
                </c:pt>
                <c:pt idx="41">
                  <c:v>0.19111318128611848</c:v>
                </c:pt>
                <c:pt idx="42">
                  <c:v>0.14908143011283931</c:v>
                </c:pt>
                <c:pt idx="43">
                  <c:v>0.16619312105733494</c:v>
                </c:pt>
                <c:pt idx="44">
                  <c:v>0.16150732008002042</c:v>
                </c:pt>
                <c:pt idx="45">
                  <c:v>0.21395154191837587</c:v>
                </c:pt>
                <c:pt idx="46">
                  <c:v>0.2556848833009906</c:v>
                </c:pt>
                <c:pt idx="47">
                  <c:v>0.28874242304695685</c:v>
                </c:pt>
                <c:pt idx="48">
                  <c:v>0.22660748943808939</c:v>
                </c:pt>
                <c:pt idx="49">
                  <c:v>0.19364740258913971</c:v>
                </c:pt>
                <c:pt idx="50">
                  <c:v>0.17069893241747519</c:v>
                </c:pt>
                <c:pt idx="51">
                  <c:v>0.19252547064358497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90-4374-84DE-BCE91B3F4182}"/>
            </c:ext>
          </c:extLst>
        </c:ser>
        <c:ser>
          <c:idx val="2"/>
          <c:order val="2"/>
          <c:tx>
            <c:strRef>
              <c:f>III.C3!$D$2</c:f>
              <c:strCache>
                <c:ptCount val="1"/>
                <c:pt idx="0">
                  <c:v>Upper range growth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III.C3!$A$13:$A$64</c:f>
              <c:numCache>
                <c:formatCode>General</c:formatCode>
                <c:ptCount val="5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  <c:pt idx="51">
                  <c:v>2026</c:v>
                </c:pt>
              </c:numCache>
            </c:numRef>
          </c:xVal>
          <c:yVal>
            <c:numRef>
              <c:f>III.C3!$D$13:$D$64</c:f>
              <c:numCache>
                <c:formatCode>0.0%</c:formatCode>
                <c:ptCount val="52"/>
                <c:pt idx="0">
                  <c:v>8.677896886166412E-3</c:v>
                </c:pt>
                <c:pt idx="1">
                  <c:v>3.0171163330432259E-2</c:v>
                </c:pt>
                <c:pt idx="2">
                  <c:v>0.13228423899680353</c:v>
                </c:pt>
                <c:pt idx="3">
                  <c:v>0.20341275621683488</c:v>
                </c:pt>
                <c:pt idx="4">
                  <c:v>0.18262902667128508</c:v>
                </c:pt>
                <c:pt idx="5">
                  <c:v>0.10525543159130946</c:v>
                </c:pt>
                <c:pt idx="6">
                  <c:v>0.19739776951672863</c:v>
                </c:pt>
                <c:pt idx="7">
                  <c:v>0.19120670567768464</c:v>
                </c:pt>
                <c:pt idx="8">
                  <c:v>0.21126826968411128</c:v>
                </c:pt>
                <c:pt idx="9">
                  <c:v>0.27182339063026628</c:v>
                </c:pt>
                <c:pt idx="10">
                  <c:v>0.28295401092737998</c:v>
                </c:pt>
                <c:pt idx="11">
                  <c:v>0.1523740690695409</c:v>
                </c:pt>
                <c:pt idx="12">
                  <c:v>0.13594862487784448</c:v>
                </c:pt>
                <c:pt idx="13">
                  <c:v>0.123239614355661</c:v>
                </c:pt>
                <c:pt idx="14">
                  <c:v>0.21775692461126978</c:v>
                </c:pt>
                <c:pt idx="15">
                  <c:v>0.23805362729831614</c:v>
                </c:pt>
                <c:pt idx="16">
                  <c:v>0.28430605037819162</c:v>
                </c:pt>
                <c:pt idx="17">
                  <c:v>0.27675507449684744</c:v>
                </c:pt>
                <c:pt idx="18">
                  <c:v>0.33590628956324448</c:v>
                </c:pt>
                <c:pt idx="19">
                  <c:v>0.22952860271166275</c:v>
                </c:pt>
                <c:pt idx="20">
                  <c:v>0.22588570158142468</c:v>
                </c:pt>
                <c:pt idx="21">
                  <c:v>0.32516108755682827</c:v>
                </c:pt>
                <c:pt idx="22">
                  <c:v>0.40640050922979465</c:v>
                </c:pt>
                <c:pt idx="23">
                  <c:v>0.41769951430059316</c:v>
                </c:pt>
                <c:pt idx="24">
                  <c:v>0.41499039953197453</c:v>
                </c:pt>
                <c:pt idx="25">
                  <c:v>0.3466918164912583</c:v>
                </c:pt>
                <c:pt idx="26">
                  <c:v>0.2796134846539135</c:v>
                </c:pt>
                <c:pt idx="27">
                  <c:v>0.19702111768066186</c:v>
                </c:pt>
                <c:pt idx="28">
                  <c:v>0.10214671241452784</c:v>
                </c:pt>
                <c:pt idx="29">
                  <c:v>5.2232251449423617E-2</c:v>
                </c:pt>
                <c:pt idx="30">
                  <c:v>6.1452043869864859E-2</c:v>
                </c:pt>
                <c:pt idx="31">
                  <c:v>9.8236839381316207E-2</c:v>
                </c:pt>
                <c:pt idx="32">
                  <c:v>0.19424983875554994</c:v>
                </c:pt>
                <c:pt idx="33">
                  <c:v>0.21091989608977887</c:v>
                </c:pt>
                <c:pt idx="34">
                  <c:v>0.27659384977433182</c:v>
                </c:pt>
                <c:pt idx="35">
                  <c:v>0.23477584220847894</c:v>
                </c:pt>
                <c:pt idx="36">
                  <c:v>0.25438040413673385</c:v>
                </c:pt>
                <c:pt idx="37">
                  <c:v>0.19925248800480796</c:v>
                </c:pt>
                <c:pt idx="38">
                  <c:v>0.20303822389407911</c:v>
                </c:pt>
                <c:pt idx="39">
                  <c:v>0.164587803626078</c:v>
                </c:pt>
                <c:pt idx="40">
                  <c:v>0.14545835907096641</c:v>
                </c:pt>
                <c:pt idx="41">
                  <c:v>0.19111318128611848</c:v>
                </c:pt>
                <c:pt idx="42">
                  <c:v>0.14908143011283931</c:v>
                </c:pt>
                <c:pt idx="43">
                  <c:v>0.16619312105733494</c:v>
                </c:pt>
                <c:pt idx="44">
                  <c:v>0.16150732008002042</c:v>
                </c:pt>
                <c:pt idx="45">
                  <c:v>0.21395154191837587</c:v>
                </c:pt>
                <c:pt idx="46">
                  <c:v>0.2556848833009906</c:v>
                </c:pt>
                <c:pt idx="47">
                  <c:v>0.28874242304695685</c:v>
                </c:pt>
                <c:pt idx="48">
                  <c:v>0.22660748943808939</c:v>
                </c:pt>
                <c:pt idx="49">
                  <c:v>0.19066246423610542</c:v>
                </c:pt>
                <c:pt idx="50">
                  <c:v>0.16068873943555548</c:v>
                </c:pt>
                <c:pt idx="51">
                  <c:v>0.14178626811421671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90-4374-84DE-BCE91B3F4182}"/>
            </c:ext>
          </c:extLst>
        </c:ser>
        <c:ser>
          <c:idx val="3"/>
          <c:order val="3"/>
          <c:tx>
            <c:strRef>
              <c:f>III.C3!$E$3</c:f>
              <c:strCache>
                <c:ptCount val="1"/>
                <c:pt idx="0">
                  <c:v>2025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III.C3!$E$3:$E$4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III.C3!$F$3:$F$4</c:f>
              <c:numCache>
                <c:formatCode>General</c:formatCode>
                <c:ptCount val="2"/>
                <c:pt idx="0">
                  <c:v>0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90-4374-84DE-BCE91B3F4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54056"/>
        <c:axId val="233454840"/>
      </c:scatterChart>
      <c:valAx>
        <c:axId val="233454056"/>
        <c:scaling>
          <c:orientation val="minMax"/>
          <c:max val="2035"/>
          <c:min val="197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End of calendar year</a:t>
                </a:r>
              </a:p>
            </c:rich>
          </c:tx>
          <c:layout>
            <c:manualLayout>
              <c:xMode val="edge"/>
              <c:yMode val="edge"/>
              <c:x val="0.41567695961995427"/>
              <c:y val="0.89510489510489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4840"/>
        <c:crossesAt val="-0.2"/>
        <c:crossBetween val="midCat"/>
        <c:minorUnit val="5"/>
      </c:valAx>
      <c:valAx>
        <c:axId val="233454840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4056"/>
        <c:crosses val="autoZero"/>
        <c:crossBetween val="midCat"/>
        <c:majorUnit val="0.05"/>
        <c:minorUnit val="1.0000000000000005E-2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135391923991081E-2"/>
          <c:y val="4.5454545454545463E-2"/>
          <c:w val="0.87173396674584325"/>
          <c:h val="0.80419580419580716"/>
        </c:manualLayout>
      </c:layout>
      <c:scatterChart>
        <c:scatterStyle val="smoothMarker"/>
        <c:varyColors val="0"/>
        <c:ser>
          <c:idx val="5"/>
          <c:order val="0"/>
          <c:tx>
            <c:strRef>
              <c:f>III.C4!$B$2</c:f>
              <c:strCache>
                <c:ptCount val="1"/>
                <c:pt idx="0">
                  <c:v>Current report </c:v>
                </c:pt>
              </c:strCache>
            </c:strRef>
          </c:tx>
          <c:spPr>
            <a:ln w="2222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III.C4!$A$3:$A$136</c:f>
              <c:numCache>
                <c:formatCode>General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III.C4!$B$3:$B$136</c:f>
              <c:numCache>
                <c:formatCode>0.00%</c:formatCode>
                <c:ptCount val="134"/>
                <c:pt idx="0">
                  <c:v>1.6196700761434307E-3</c:v>
                </c:pt>
                <c:pt idx="1">
                  <c:v>1.9051429494805171E-3</c:v>
                </c:pt>
                <c:pt idx="2">
                  <c:v>2.0087921266883839E-3</c:v>
                </c:pt>
                <c:pt idx="3">
                  <c:v>2.084618530882475E-3</c:v>
                </c:pt>
                <c:pt idx="4">
                  <c:v>2.090801390737005E-3</c:v>
                </c:pt>
                <c:pt idx="5">
                  <c:v>2.1057811982062554E-3</c:v>
                </c:pt>
                <c:pt idx="6">
                  <c:v>2.2099544260602119E-3</c:v>
                </c:pt>
                <c:pt idx="7">
                  <c:v>2.5660889581768046E-3</c:v>
                </c:pt>
                <c:pt idx="8">
                  <c:v>2.8902941115374458E-3</c:v>
                </c:pt>
                <c:pt idx="9">
                  <c:v>3.1368193435293468E-3</c:v>
                </c:pt>
                <c:pt idx="10">
                  <c:v>3.3113623863677303E-3</c:v>
                </c:pt>
                <c:pt idx="11">
                  <c:v>3.4585828621291298E-3</c:v>
                </c:pt>
                <c:pt idx="12">
                  <c:v>3.6580138894069486E-3</c:v>
                </c:pt>
                <c:pt idx="13">
                  <c:v>4.0416766265041681E-3</c:v>
                </c:pt>
                <c:pt idx="14">
                  <c:v>4.248078212907163E-3</c:v>
                </c:pt>
                <c:pt idx="15">
                  <c:v>4.8267952912100613E-3</c:v>
                </c:pt>
                <c:pt idx="16">
                  <c:v>5.2196182922738549E-3</c:v>
                </c:pt>
                <c:pt idx="17">
                  <c:v>5.2530160139131685E-3</c:v>
                </c:pt>
                <c:pt idx="18">
                  <c:v>5.470191842322389E-3</c:v>
                </c:pt>
                <c:pt idx="19">
                  <c:v>6.0348501801018081E-3</c:v>
                </c:pt>
                <c:pt idx="20">
                  <c:v>6.5541887322829711E-3</c:v>
                </c:pt>
                <c:pt idx="21">
                  <c:v>6.839561549282165E-3</c:v>
                </c:pt>
                <c:pt idx="22">
                  <c:v>7.0231353668893043E-3</c:v>
                </c:pt>
                <c:pt idx="23">
                  <c:v>7.3984020177272226E-3</c:v>
                </c:pt>
                <c:pt idx="24">
                  <c:v>7.7778121724559977E-3</c:v>
                </c:pt>
                <c:pt idx="25">
                  <c:v>7.9452908857420429E-3</c:v>
                </c:pt>
                <c:pt idx="26">
                  <c:v>8.1112476117189657E-3</c:v>
                </c:pt>
                <c:pt idx="27">
                  <c:v>8.3350467953813203E-3</c:v>
                </c:pt>
                <c:pt idx="28">
                  <c:v>8.7085001142414697E-3</c:v>
                </c:pt>
                <c:pt idx="29">
                  <c:v>8.7403660308751577E-3</c:v>
                </c:pt>
                <c:pt idx="30">
                  <c:v>8.6384588814277918E-3</c:v>
                </c:pt>
                <c:pt idx="31">
                  <c:v>8.6538233781204323E-3</c:v>
                </c:pt>
                <c:pt idx="32">
                  <c:v>8.6695020986595848E-3</c:v>
                </c:pt>
                <c:pt idx="33">
                  <c:v>9.0899294489343134E-3</c:v>
                </c:pt>
                <c:pt idx="34">
                  <c:v>9.8241424692012205E-3</c:v>
                </c:pt>
                <c:pt idx="35">
                  <c:v>1.0337415964415293E-2</c:v>
                </c:pt>
                <c:pt idx="36">
                  <c:v>1.0848526899792656E-2</c:v>
                </c:pt>
                <c:pt idx="37">
                  <c:v>1.1401962744329516E-2</c:v>
                </c:pt>
                <c:pt idx="38">
                  <c:v>1.1776231050913249E-2</c:v>
                </c:pt>
                <c:pt idx="39">
                  <c:v>1.2338263884907377E-2</c:v>
                </c:pt>
                <c:pt idx="40">
                  <c:v>1.2689986964580464E-2</c:v>
                </c:pt>
                <c:pt idx="41">
                  <c:v>1.2424882255848188E-2</c:v>
                </c:pt>
                <c:pt idx="42">
                  <c:v>1.4202511111506498E-2</c:v>
                </c:pt>
                <c:pt idx="43">
                  <c:v>1.429132984791058E-2</c:v>
                </c:pt>
                <c:pt idx="44">
                  <c:v>1.4488544557888268E-2</c:v>
                </c:pt>
                <c:pt idx="45">
                  <c:v>1.4779588798670482E-2</c:v>
                </c:pt>
                <c:pt idx="46">
                  <c:v>1.468516023857201E-2</c:v>
                </c:pt>
                <c:pt idx="47">
                  <c:v>1.513126314369982E-2</c:v>
                </c:pt>
                <c:pt idx="48">
                  <c:v>1.5410426627970054E-2</c:v>
                </c:pt>
                <c:pt idx="49">
                  <c:v>1.5712600459130192E-2</c:v>
                </c:pt>
                <c:pt idx="50">
                  <c:v>1.5988266225911145E-2</c:v>
                </c:pt>
                <c:pt idx="51">
                  <c:v>1.6538288748591392E-2</c:v>
                </c:pt>
                <c:pt idx="52">
                  <c:v>1.727953735489151E-2</c:v>
                </c:pt>
                <c:pt idx="53">
                  <c:v>1.7981410905158951E-2</c:v>
                </c:pt>
                <c:pt idx="54">
                  <c:v>1.8074223992267262E-2</c:v>
                </c:pt>
                <c:pt idx="55">
                  <c:v>1.7507591059134478E-2</c:v>
                </c:pt>
                <c:pt idx="56">
                  <c:v>1.8081605433989935E-2</c:v>
                </c:pt>
                <c:pt idx="57">
                  <c:v>1.8512814255149931E-2</c:v>
                </c:pt>
                <c:pt idx="58">
                  <c:v>1.9030547217443752E-2</c:v>
                </c:pt>
                <c:pt idx="59">
                  <c:v>1.9619138054129914E-2</c:v>
                </c:pt>
                <c:pt idx="60">
                  <c:v>2.0383140735323494E-2</c:v>
                </c:pt>
                <c:pt idx="61">
                  <c:v>2.1495219023177956E-2</c:v>
                </c:pt>
                <c:pt idx="62">
                  <c:v>2.2448181193077742E-2</c:v>
                </c:pt>
                <c:pt idx="63">
                  <c:v>2.3552557118600041E-2</c:v>
                </c:pt>
                <c:pt idx="64">
                  <c:v>2.4493442743219213E-2</c:v>
                </c:pt>
                <c:pt idx="65">
                  <c:v>2.5380180632277715E-2</c:v>
                </c:pt>
                <c:pt idx="66">
                  <c:v>2.6626800512238875E-2</c:v>
                </c:pt>
                <c:pt idx="67">
                  <c:v>2.7988505801178138E-2</c:v>
                </c:pt>
                <c:pt idx="68">
                  <c:v>2.9045096560381359E-2</c:v>
                </c:pt>
                <c:pt idx="69">
                  <c:v>3.0074594560126244E-2</c:v>
                </c:pt>
                <c:pt idx="70">
                  <c:v>3.1000425470319802E-2</c:v>
                </c:pt>
                <c:pt idx="71">
                  <c:v>3.1840823728083299E-2</c:v>
                </c:pt>
                <c:pt idx="72">
                  <c:v>3.259585349126972E-2</c:v>
                </c:pt>
                <c:pt idx="73">
                  <c:v>3.3324108199849552E-2</c:v>
                </c:pt>
                <c:pt idx="74">
                  <c:v>3.3981848912355117E-2</c:v>
                </c:pt>
                <c:pt idx="75">
                  <c:v>3.4586457523282037E-2</c:v>
                </c:pt>
                <c:pt idx="76">
                  <c:v>3.5108315800044719E-2</c:v>
                </c:pt>
                <c:pt idx="77">
                  <c:v>3.5585822732162764E-2</c:v>
                </c:pt>
                <c:pt idx="78">
                  <c:v>3.6035059669930203E-2</c:v>
                </c:pt>
                <c:pt idx="79">
                  <c:v>3.6424936758105167E-2</c:v>
                </c:pt>
                <c:pt idx="80">
                  <c:v>3.6744124863401305E-2</c:v>
                </c:pt>
                <c:pt idx="81">
                  <c:v>3.7002896579115763E-2</c:v>
                </c:pt>
                <c:pt idx="82">
                  <c:v>3.7165357515995576E-2</c:v>
                </c:pt>
                <c:pt idx="83">
                  <c:v>3.7296641700031254E-2</c:v>
                </c:pt>
                <c:pt idx="84">
                  <c:v>3.7456223200144301E-2</c:v>
                </c:pt>
                <c:pt idx="85">
                  <c:v>3.7629530170744517E-2</c:v>
                </c:pt>
                <c:pt idx="86">
                  <c:v>3.7820671112494909E-2</c:v>
                </c:pt>
                <c:pt idx="87">
                  <c:v>3.8031438243931633E-2</c:v>
                </c:pt>
                <c:pt idx="88">
                  <c:v>3.8278160716718489E-2</c:v>
                </c:pt>
                <c:pt idx="89">
                  <c:v>3.8532172503878359E-2</c:v>
                </c:pt>
                <c:pt idx="90">
                  <c:v>3.8796406410515398E-2</c:v>
                </c:pt>
                <c:pt idx="91">
                  <c:v>3.9061775992707506E-2</c:v>
                </c:pt>
                <c:pt idx="92">
                  <c:v>3.9326009457656221E-2</c:v>
                </c:pt>
                <c:pt idx="93">
                  <c:v>3.9595743429881841E-2</c:v>
                </c:pt>
                <c:pt idx="94">
                  <c:v>3.9862783070612931E-2</c:v>
                </c:pt>
                <c:pt idx="95">
                  <c:v>4.0127364789841129E-2</c:v>
                </c:pt>
                <c:pt idx="96">
                  <c:v>4.0392894305046508E-2</c:v>
                </c:pt>
                <c:pt idx="97">
                  <c:v>4.0667981984920214E-2</c:v>
                </c:pt>
                <c:pt idx="98">
                  <c:v>4.0953269556737726E-2</c:v>
                </c:pt>
                <c:pt idx="99">
                  <c:v>4.1210848587449743E-2</c:v>
                </c:pt>
                <c:pt idx="100">
                  <c:v>4.1448456390118051E-2</c:v>
                </c:pt>
                <c:pt idx="101">
                  <c:v>4.1688477937460673E-2</c:v>
                </c:pt>
                <c:pt idx="102">
                  <c:v>4.1941254241881949E-2</c:v>
                </c:pt>
                <c:pt idx="103">
                  <c:v>4.21833735317396E-2</c:v>
                </c:pt>
                <c:pt idx="104">
                  <c:v>4.2418885675579047E-2</c:v>
                </c:pt>
                <c:pt idx="105">
                  <c:v>4.2671152408028046E-2</c:v>
                </c:pt>
                <c:pt idx="106">
                  <c:v>4.2924289019293779E-2</c:v>
                </c:pt>
                <c:pt idx="107">
                  <c:v>4.3144786521507605E-2</c:v>
                </c:pt>
                <c:pt idx="108">
                  <c:v>4.3330474855301178E-2</c:v>
                </c:pt>
                <c:pt idx="109">
                  <c:v>4.35084782419295E-2</c:v>
                </c:pt>
                <c:pt idx="110">
                  <c:v>4.3669747616054723E-2</c:v>
                </c:pt>
                <c:pt idx="111">
                  <c:v>4.3838268306538877E-2</c:v>
                </c:pt>
                <c:pt idx="112">
                  <c:v>4.399993935408833E-2</c:v>
                </c:pt>
                <c:pt idx="113">
                  <c:v>4.4160653087694221E-2</c:v>
                </c:pt>
                <c:pt idx="114">
                  <c:v>4.4309700669972051E-2</c:v>
                </c:pt>
                <c:pt idx="115">
                  <c:v>4.4438792033241512E-2</c:v>
                </c:pt>
                <c:pt idx="116">
                  <c:v>4.4555748867861178E-2</c:v>
                </c:pt>
                <c:pt idx="117">
                  <c:v>4.4651090834564151E-2</c:v>
                </c:pt>
                <c:pt idx="118">
                  <c:v>4.4740861957993761E-2</c:v>
                </c:pt>
                <c:pt idx="119">
                  <c:v>4.4779877500974799E-2</c:v>
                </c:pt>
                <c:pt idx="120">
                  <c:v>4.4839813548241438E-2</c:v>
                </c:pt>
                <c:pt idx="121">
                  <c:v>4.4878180481947125E-2</c:v>
                </c:pt>
                <c:pt idx="122">
                  <c:v>4.4899091604183587E-2</c:v>
                </c:pt>
                <c:pt idx="123">
                  <c:v>4.4921628468078109E-2</c:v>
                </c:pt>
                <c:pt idx="124">
                  <c:v>4.4929601467673705E-2</c:v>
                </c:pt>
                <c:pt idx="125">
                  <c:v>4.4927885195535838E-2</c:v>
                </c:pt>
                <c:pt idx="126">
                  <c:v>4.4916829881698164E-2</c:v>
                </c:pt>
                <c:pt idx="127">
                  <c:v>4.4903334035707322E-2</c:v>
                </c:pt>
                <c:pt idx="128">
                  <c:v>4.4891175327354225E-2</c:v>
                </c:pt>
                <c:pt idx="129">
                  <c:v>4.4874511651168528E-2</c:v>
                </c:pt>
                <c:pt idx="130">
                  <c:v>4.4862107323443284E-2</c:v>
                </c:pt>
                <c:pt idx="131">
                  <c:v>4.485217025808029E-2</c:v>
                </c:pt>
                <c:pt idx="132">
                  <c:v>4.4841162107356058E-2</c:v>
                </c:pt>
                <c:pt idx="133">
                  <c:v>4.4837975513750676E-2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51-49C5-9BEB-2F8218FB3CF8}"/>
            </c:ext>
          </c:extLst>
        </c:ser>
        <c:ser>
          <c:idx val="0"/>
          <c:order val="1"/>
          <c:tx>
            <c:strRef>
              <c:f>III.C4!$D$3</c:f>
              <c:strCache>
                <c:ptCount val="1"/>
                <c:pt idx="0">
                  <c:v>2025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III.C4!$D$3:$D$4</c:f>
              <c:numCache>
                <c:formatCode>0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III.C4!$E$3:$E$4</c:f>
              <c:numCache>
                <c:formatCode>General</c:formatCode>
                <c:ptCount val="2"/>
                <c:pt idx="0">
                  <c:v>0</c:v>
                </c:pt>
                <c:pt idx="1">
                  <c:v>0.05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51-49C5-9BEB-2F8218FB3CF8}"/>
            </c:ext>
          </c:extLst>
        </c:ser>
        <c:ser>
          <c:idx val="1"/>
          <c:order val="2"/>
          <c:tx>
            <c:strRef>
              <c:f>III.C4!$C$2</c:f>
              <c:strCache>
                <c:ptCount val="1"/>
                <c:pt idx="0">
                  <c:v>Prior report</c:v>
                </c:pt>
              </c:strCache>
            </c:strRef>
          </c:tx>
          <c:spPr>
            <a:ln w="15875">
              <a:solidFill>
                <a:schemeClr val="tx1">
                  <a:lumMod val="75000"/>
                  <a:lumOff val="2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III.C4!$A$3:$A$136</c:f>
              <c:numCache>
                <c:formatCode>General</c:formatCode>
                <c:ptCount val="134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  <c:pt idx="59">
                  <c:v>2026</c:v>
                </c:pt>
                <c:pt idx="60">
                  <c:v>2027</c:v>
                </c:pt>
                <c:pt idx="61">
                  <c:v>2028</c:v>
                </c:pt>
                <c:pt idx="62">
                  <c:v>2029</c:v>
                </c:pt>
                <c:pt idx="63">
                  <c:v>2030</c:v>
                </c:pt>
                <c:pt idx="64">
                  <c:v>2031</c:v>
                </c:pt>
                <c:pt idx="65">
                  <c:v>2032</c:v>
                </c:pt>
                <c:pt idx="66">
                  <c:v>2033</c:v>
                </c:pt>
                <c:pt idx="67">
                  <c:v>2034</c:v>
                </c:pt>
                <c:pt idx="68">
                  <c:v>2035</c:v>
                </c:pt>
                <c:pt idx="69">
                  <c:v>2036</c:v>
                </c:pt>
                <c:pt idx="70">
                  <c:v>2037</c:v>
                </c:pt>
                <c:pt idx="71">
                  <c:v>2038</c:v>
                </c:pt>
                <c:pt idx="72">
                  <c:v>2039</c:v>
                </c:pt>
                <c:pt idx="73">
                  <c:v>2040</c:v>
                </c:pt>
                <c:pt idx="74">
                  <c:v>2041</c:v>
                </c:pt>
                <c:pt idx="75">
                  <c:v>2042</c:v>
                </c:pt>
                <c:pt idx="76">
                  <c:v>2043</c:v>
                </c:pt>
                <c:pt idx="77">
                  <c:v>2044</c:v>
                </c:pt>
                <c:pt idx="78">
                  <c:v>2045</c:v>
                </c:pt>
                <c:pt idx="79">
                  <c:v>2046</c:v>
                </c:pt>
                <c:pt idx="80">
                  <c:v>2047</c:v>
                </c:pt>
                <c:pt idx="81">
                  <c:v>2048</c:v>
                </c:pt>
                <c:pt idx="82">
                  <c:v>2049</c:v>
                </c:pt>
                <c:pt idx="83">
                  <c:v>2050</c:v>
                </c:pt>
                <c:pt idx="84">
                  <c:v>2051</c:v>
                </c:pt>
                <c:pt idx="85">
                  <c:v>2052</c:v>
                </c:pt>
                <c:pt idx="86">
                  <c:v>2053</c:v>
                </c:pt>
                <c:pt idx="87">
                  <c:v>2054</c:v>
                </c:pt>
                <c:pt idx="88">
                  <c:v>2055</c:v>
                </c:pt>
                <c:pt idx="89">
                  <c:v>2056</c:v>
                </c:pt>
                <c:pt idx="90">
                  <c:v>2057</c:v>
                </c:pt>
                <c:pt idx="91">
                  <c:v>2058</c:v>
                </c:pt>
                <c:pt idx="92">
                  <c:v>2059</c:v>
                </c:pt>
                <c:pt idx="93">
                  <c:v>2060</c:v>
                </c:pt>
                <c:pt idx="94">
                  <c:v>2061</c:v>
                </c:pt>
                <c:pt idx="95">
                  <c:v>2062</c:v>
                </c:pt>
                <c:pt idx="96">
                  <c:v>2063</c:v>
                </c:pt>
                <c:pt idx="97">
                  <c:v>2064</c:v>
                </c:pt>
                <c:pt idx="98">
                  <c:v>2065</c:v>
                </c:pt>
                <c:pt idx="99">
                  <c:v>2066</c:v>
                </c:pt>
                <c:pt idx="100">
                  <c:v>2067</c:v>
                </c:pt>
                <c:pt idx="101">
                  <c:v>2068</c:v>
                </c:pt>
                <c:pt idx="102">
                  <c:v>2069</c:v>
                </c:pt>
                <c:pt idx="103">
                  <c:v>2070</c:v>
                </c:pt>
                <c:pt idx="104">
                  <c:v>2071</c:v>
                </c:pt>
                <c:pt idx="105">
                  <c:v>2072</c:v>
                </c:pt>
                <c:pt idx="106">
                  <c:v>2073</c:v>
                </c:pt>
                <c:pt idx="107">
                  <c:v>2074</c:v>
                </c:pt>
                <c:pt idx="108">
                  <c:v>2075</c:v>
                </c:pt>
                <c:pt idx="109">
                  <c:v>2076</c:v>
                </c:pt>
                <c:pt idx="110">
                  <c:v>2077</c:v>
                </c:pt>
                <c:pt idx="111">
                  <c:v>2078</c:v>
                </c:pt>
                <c:pt idx="112">
                  <c:v>2079</c:v>
                </c:pt>
                <c:pt idx="113">
                  <c:v>2080</c:v>
                </c:pt>
                <c:pt idx="114">
                  <c:v>2081</c:v>
                </c:pt>
                <c:pt idx="115">
                  <c:v>2082</c:v>
                </c:pt>
                <c:pt idx="116">
                  <c:v>2083</c:v>
                </c:pt>
                <c:pt idx="117">
                  <c:v>2084</c:v>
                </c:pt>
                <c:pt idx="118">
                  <c:v>2085</c:v>
                </c:pt>
                <c:pt idx="119">
                  <c:v>2086</c:v>
                </c:pt>
                <c:pt idx="120">
                  <c:v>2087</c:v>
                </c:pt>
                <c:pt idx="121">
                  <c:v>2088</c:v>
                </c:pt>
                <c:pt idx="122">
                  <c:v>2089</c:v>
                </c:pt>
                <c:pt idx="123">
                  <c:v>2090</c:v>
                </c:pt>
                <c:pt idx="124">
                  <c:v>2091</c:v>
                </c:pt>
                <c:pt idx="125">
                  <c:v>2092</c:v>
                </c:pt>
                <c:pt idx="126">
                  <c:v>2093</c:v>
                </c:pt>
                <c:pt idx="127">
                  <c:v>2094</c:v>
                </c:pt>
                <c:pt idx="128">
                  <c:v>2095</c:v>
                </c:pt>
                <c:pt idx="129">
                  <c:v>2096</c:v>
                </c:pt>
                <c:pt idx="130">
                  <c:v>2097</c:v>
                </c:pt>
                <c:pt idx="131">
                  <c:v>2098</c:v>
                </c:pt>
                <c:pt idx="132">
                  <c:v>2099</c:v>
                </c:pt>
                <c:pt idx="133">
                  <c:v>2100</c:v>
                </c:pt>
              </c:numCache>
            </c:numRef>
          </c:xVal>
          <c:yVal>
            <c:numRef>
              <c:f>III.C4!$C$3:$C$136</c:f>
              <c:numCache>
                <c:formatCode>0.00%</c:formatCode>
                <c:ptCount val="134"/>
                <c:pt idx="0">
                  <c:v>1.6196700761434307E-3</c:v>
                </c:pt>
                <c:pt idx="1">
                  <c:v>1.9051429494805171E-3</c:v>
                </c:pt>
                <c:pt idx="2">
                  <c:v>2.0087921266883839E-3</c:v>
                </c:pt>
                <c:pt idx="3">
                  <c:v>2.084618530882475E-3</c:v>
                </c:pt>
                <c:pt idx="4">
                  <c:v>2.090801390737005E-3</c:v>
                </c:pt>
                <c:pt idx="5">
                  <c:v>2.1057811982062554E-3</c:v>
                </c:pt>
                <c:pt idx="6">
                  <c:v>2.2099544260602119E-3</c:v>
                </c:pt>
                <c:pt idx="7">
                  <c:v>2.5660889581768046E-3</c:v>
                </c:pt>
                <c:pt idx="8">
                  <c:v>2.8902941115374458E-3</c:v>
                </c:pt>
                <c:pt idx="9">
                  <c:v>3.1368193435293468E-3</c:v>
                </c:pt>
                <c:pt idx="10">
                  <c:v>3.3113623863677303E-3</c:v>
                </c:pt>
                <c:pt idx="11">
                  <c:v>3.4585828621291298E-3</c:v>
                </c:pt>
                <c:pt idx="12">
                  <c:v>3.6580138894069486E-3</c:v>
                </c:pt>
                <c:pt idx="13">
                  <c:v>4.0416766265041681E-3</c:v>
                </c:pt>
                <c:pt idx="14">
                  <c:v>4.248078212907163E-3</c:v>
                </c:pt>
                <c:pt idx="15">
                  <c:v>4.8267952912100613E-3</c:v>
                </c:pt>
                <c:pt idx="16">
                  <c:v>5.2196182922738549E-3</c:v>
                </c:pt>
                <c:pt idx="17">
                  <c:v>5.2530160139131685E-3</c:v>
                </c:pt>
                <c:pt idx="18">
                  <c:v>5.470191842322389E-3</c:v>
                </c:pt>
                <c:pt idx="19">
                  <c:v>6.0348501801018081E-3</c:v>
                </c:pt>
                <c:pt idx="20">
                  <c:v>6.5541887322829711E-3</c:v>
                </c:pt>
                <c:pt idx="21">
                  <c:v>6.839561549282165E-3</c:v>
                </c:pt>
                <c:pt idx="22">
                  <c:v>7.0231353668893043E-3</c:v>
                </c:pt>
                <c:pt idx="23">
                  <c:v>7.3984020177272226E-3</c:v>
                </c:pt>
                <c:pt idx="24">
                  <c:v>7.7778121724559977E-3</c:v>
                </c:pt>
                <c:pt idx="25">
                  <c:v>7.9452908857420429E-3</c:v>
                </c:pt>
                <c:pt idx="26">
                  <c:v>8.1112476117189657E-3</c:v>
                </c:pt>
                <c:pt idx="27">
                  <c:v>8.3350467953813203E-3</c:v>
                </c:pt>
                <c:pt idx="28">
                  <c:v>8.7085001142414697E-3</c:v>
                </c:pt>
                <c:pt idx="29">
                  <c:v>8.7403660308751577E-3</c:v>
                </c:pt>
                <c:pt idx="30">
                  <c:v>8.6384588814277918E-3</c:v>
                </c:pt>
                <c:pt idx="31">
                  <c:v>8.6538233781204323E-3</c:v>
                </c:pt>
                <c:pt idx="32">
                  <c:v>8.6695020986595848E-3</c:v>
                </c:pt>
                <c:pt idx="33">
                  <c:v>9.0899294489343134E-3</c:v>
                </c:pt>
                <c:pt idx="34">
                  <c:v>9.8241424692012205E-3</c:v>
                </c:pt>
                <c:pt idx="35">
                  <c:v>1.0337415964415293E-2</c:v>
                </c:pt>
                <c:pt idx="36">
                  <c:v>1.0848526899792656E-2</c:v>
                </c:pt>
                <c:pt idx="37">
                  <c:v>1.1401962744329516E-2</c:v>
                </c:pt>
                <c:pt idx="38">
                  <c:v>1.1776231050913249E-2</c:v>
                </c:pt>
                <c:pt idx="39">
                  <c:v>1.2338263884907377E-2</c:v>
                </c:pt>
                <c:pt idx="40">
                  <c:v>1.2689986964580464E-2</c:v>
                </c:pt>
                <c:pt idx="41">
                  <c:v>1.2424882255848188E-2</c:v>
                </c:pt>
                <c:pt idx="42">
                  <c:v>1.4202521197816009E-2</c:v>
                </c:pt>
                <c:pt idx="43">
                  <c:v>1.4291337484008229E-2</c:v>
                </c:pt>
                <c:pt idx="44">
                  <c:v>1.4488549487295256E-2</c:v>
                </c:pt>
                <c:pt idx="45">
                  <c:v>1.4779602238184354E-2</c:v>
                </c:pt>
                <c:pt idx="46">
                  <c:v>1.4685164166087537E-2</c:v>
                </c:pt>
                <c:pt idx="47">
                  <c:v>1.5131267826660869E-2</c:v>
                </c:pt>
                <c:pt idx="48">
                  <c:v>1.540954461932636E-2</c:v>
                </c:pt>
                <c:pt idx="49">
                  <c:v>1.5712609376630073E-2</c:v>
                </c:pt>
                <c:pt idx="50">
                  <c:v>1.5997172724974775E-2</c:v>
                </c:pt>
                <c:pt idx="51">
                  <c:v>1.6555820705615929E-2</c:v>
                </c:pt>
                <c:pt idx="52">
                  <c:v>1.729736266375561E-2</c:v>
                </c:pt>
                <c:pt idx="53">
                  <c:v>1.8001830237730287E-2</c:v>
                </c:pt>
                <c:pt idx="54">
                  <c:v>1.8111397589088935E-2</c:v>
                </c:pt>
                <c:pt idx="55">
                  <c:v>1.754153045427289E-2</c:v>
                </c:pt>
                <c:pt idx="56">
                  <c:v>1.814706764125194E-2</c:v>
                </c:pt>
                <c:pt idx="57">
                  <c:v>1.8639375109106699E-2</c:v>
                </c:pt>
                <c:pt idx="58">
                  <c:v>1.9241394905739565E-2</c:v>
                </c:pt>
                <c:pt idx="59">
                  <c:v>2.0574827205247229E-2</c:v>
                </c:pt>
                <c:pt idx="60">
                  <c:v>2.169350584027491E-2</c:v>
                </c:pt>
                <c:pt idx="61">
                  <c:v>2.250967678543829E-2</c:v>
                </c:pt>
                <c:pt idx="62">
                  <c:v>2.3614473583752574E-2</c:v>
                </c:pt>
                <c:pt idx="63">
                  <c:v>2.4750067296042115E-2</c:v>
                </c:pt>
                <c:pt idx="64">
                  <c:v>2.5680981873026316E-2</c:v>
                </c:pt>
                <c:pt idx="65">
                  <c:v>2.6596824811890327E-2</c:v>
                </c:pt>
                <c:pt idx="66">
                  <c:v>2.8125140410313353E-2</c:v>
                </c:pt>
                <c:pt idx="67">
                  <c:v>2.9166227443657058E-2</c:v>
                </c:pt>
                <c:pt idx="68">
                  <c:v>3.0174251177646726E-2</c:v>
                </c:pt>
                <c:pt idx="69">
                  <c:v>3.1146008666341457E-2</c:v>
                </c:pt>
                <c:pt idx="70">
                  <c:v>3.2003028645858904E-2</c:v>
                </c:pt>
                <c:pt idx="71">
                  <c:v>3.2761624964015634E-2</c:v>
                </c:pt>
                <c:pt idx="72">
                  <c:v>3.3442286083076041E-2</c:v>
                </c:pt>
                <c:pt idx="73">
                  <c:v>3.40883962754336E-2</c:v>
                </c:pt>
                <c:pt idx="74">
                  <c:v>3.4654012448259171E-2</c:v>
                </c:pt>
                <c:pt idx="75">
                  <c:v>3.5162121340848597E-2</c:v>
                </c:pt>
                <c:pt idx="76">
                  <c:v>3.5582535531945986E-2</c:v>
                </c:pt>
                <c:pt idx="77">
                  <c:v>3.5954003682540869E-2</c:v>
                </c:pt>
                <c:pt idx="78">
                  <c:v>3.6293923957858611E-2</c:v>
                </c:pt>
                <c:pt idx="79">
                  <c:v>3.6571606797285793E-2</c:v>
                </c:pt>
                <c:pt idx="80">
                  <c:v>3.6775320345450321E-2</c:v>
                </c:pt>
                <c:pt idx="81">
                  <c:v>3.6917723138423016E-2</c:v>
                </c:pt>
                <c:pt idx="82">
                  <c:v>3.6964814418621719E-2</c:v>
                </c:pt>
                <c:pt idx="83">
                  <c:v>3.7061153603479113E-2</c:v>
                </c:pt>
                <c:pt idx="84">
                  <c:v>3.7174361460269159E-2</c:v>
                </c:pt>
                <c:pt idx="85">
                  <c:v>3.7302684940017546E-2</c:v>
                </c:pt>
                <c:pt idx="86">
                  <c:v>3.7445055357882867E-2</c:v>
                </c:pt>
                <c:pt idx="87">
                  <c:v>3.7605854519010072E-2</c:v>
                </c:pt>
                <c:pt idx="88">
                  <c:v>3.7798979184781964E-2</c:v>
                </c:pt>
                <c:pt idx="89">
                  <c:v>3.7996413041191321E-2</c:v>
                </c:pt>
                <c:pt idx="90">
                  <c:v>3.8201164171924311E-2</c:v>
                </c:pt>
                <c:pt idx="91">
                  <c:v>3.8403483413386397E-2</c:v>
                </c:pt>
                <c:pt idx="92">
                  <c:v>3.8604296816979224E-2</c:v>
                </c:pt>
                <c:pt idx="93">
                  <c:v>3.8810330865280469E-2</c:v>
                </c:pt>
                <c:pt idx="94">
                  <c:v>3.9006951460435139E-2</c:v>
                </c:pt>
                <c:pt idx="95">
                  <c:v>3.9205539939763147E-2</c:v>
                </c:pt>
                <c:pt idx="96">
                  <c:v>3.940040418859201E-2</c:v>
                </c:pt>
                <c:pt idx="97">
                  <c:v>3.9601211759369336E-2</c:v>
                </c:pt>
                <c:pt idx="98">
                  <c:v>3.9808107946891338E-2</c:v>
                </c:pt>
                <c:pt idx="99">
                  <c:v>3.9988890060141016E-2</c:v>
                </c:pt>
                <c:pt idx="100">
                  <c:v>4.0150141579599403E-2</c:v>
                </c:pt>
                <c:pt idx="101">
                  <c:v>4.0313235286412417E-2</c:v>
                </c:pt>
                <c:pt idx="102">
                  <c:v>4.0485452773582044E-2</c:v>
                </c:pt>
                <c:pt idx="103">
                  <c:v>4.0648261248219741E-2</c:v>
                </c:pt>
                <c:pt idx="104">
                  <c:v>4.0806413599207045E-2</c:v>
                </c:pt>
                <c:pt idx="105">
                  <c:v>4.0981212856211445E-2</c:v>
                </c:pt>
                <c:pt idx="106">
                  <c:v>4.1158869353398367E-2</c:v>
                </c:pt>
                <c:pt idx="107">
                  <c:v>4.1305313444581319E-2</c:v>
                </c:pt>
                <c:pt idx="108">
                  <c:v>4.1417265874847273E-2</c:v>
                </c:pt>
                <c:pt idx="109">
                  <c:v>4.1523862619149067E-2</c:v>
                </c:pt>
                <c:pt idx="110">
                  <c:v>4.1613988849709987E-2</c:v>
                </c:pt>
                <c:pt idx="111">
                  <c:v>4.1707829351495224E-2</c:v>
                </c:pt>
                <c:pt idx="112">
                  <c:v>4.1792646302021105E-2</c:v>
                </c:pt>
                <c:pt idx="113">
                  <c:v>4.1876992746313027E-2</c:v>
                </c:pt>
                <c:pt idx="114">
                  <c:v>4.1952581552704871E-2</c:v>
                </c:pt>
                <c:pt idx="115">
                  <c:v>4.2004935338766515E-2</c:v>
                </c:pt>
                <c:pt idx="116">
                  <c:v>4.2046520384459156E-2</c:v>
                </c:pt>
                <c:pt idx="117">
                  <c:v>4.2065049533001699E-2</c:v>
                </c:pt>
                <c:pt idx="118">
                  <c:v>4.2076345694526798E-2</c:v>
                </c:pt>
                <c:pt idx="119">
                  <c:v>4.2038539763234926E-2</c:v>
                </c:pt>
                <c:pt idx="120">
                  <c:v>4.2016088065077319E-2</c:v>
                </c:pt>
                <c:pt idx="121">
                  <c:v>4.1988420399592524E-2</c:v>
                </c:pt>
                <c:pt idx="122">
                  <c:v>4.1947831171520879E-2</c:v>
                </c:pt>
                <c:pt idx="123">
                  <c:v>4.1914136021076839E-2</c:v>
                </c:pt>
                <c:pt idx="124">
                  <c:v>4.1878114958429379E-2</c:v>
                </c:pt>
                <c:pt idx="125">
                  <c:v>4.1846453119130732E-2</c:v>
                </c:pt>
                <c:pt idx="126">
                  <c:v>4.1815475172106736E-2</c:v>
                </c:pt>
                <c:pt idx="127">
                  <c:v>4.1791223702437361E-2</c:v>
                </c:pt>
                <c:pt idx="128">
                  <c:v>4.177534639797599E-2</c:v>
                </c:pt>
                <c:pt idx="129">
                  <c:v>4.1765425398178631E-2</c:v>
                </c:pt>
                <c:pt idx="130">
                  <c:v>4.1765732736023936E-2</c:v>
                </c:pt>
                <c:pt idx="131">
                  <c:v>4.1774452488863044E-2</c:v>
                </c:pt>
                <c:pt idx="132">
                  <c:v>4.1790364534122618E-2</c:v>
                </c:pt>
                <c:pt idx="133">
                  <c:v>4.1790364534122618E-2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51-49C5-9BEB-2F8218FB3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56016"/>
        <c:axId val="233456408"/>
      </c:scatterChart>
      <c:valAx>
        <c:axId val="233456016"/>
        <c:scaling>
          <c:orientation val="minMax"/>
          <c:max val="2100"/>
          <c:min val="1966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4655581947743467"/>
              <c:y val="0.94405594405594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6408"/>
        <c:crosses val="autoZero"/>
        <c:crossBetween val="midCat"/>
        <c:majorUnit val="10"/>
        <c:minorUnit val="5"/>
      </c:valAx>
      <c:valAx>
        <c:axId val="233456408"/>
        <c:scaling>
          <c:orientation val="minMax"/>
          <c:max val="5.000000000000001E-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6016"/>
        <c:crosses val="autoZero"/>
        <c:crossBetween val="midCat"/>
        <c:majorUnit val="5.0000000000000114E-3"/>
        <c:minorUnit val="5.0000000000000114E-3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55419872515935509"/>
          <c:y val="0.39642578556185148"/>
          <c:w val="0.30943282089738783"/>
          <c:h val="0.104738391345941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135391923991081E-2"/>
          <c:y val="4.5454545454545463E-2"/>
          <c:w val="0.88123515439429934"/>
          <c:h val="0.80419580419580716"/>
        </c:manualLayout>
      </c:layout>
      <c:scatterChart>
        <c:scatterStyle val="smoothMarker"/>
        <c:varyColors val="0"/>
        <c:ser>
          <c:idx val="5"/>
          <c:order val="0"/>
          <c:tx>
            <c:v>Current report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III.D1!$A$41:$A$136</c:f>
              <c:numCache>
                <c:formatCode>General</c:formatCode>
                <c:ptCount val="9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  <c:pt idx="46">
                  <c:v>2051</c:v>
                </c:pt>
                <c:pt idx="47">
                  <c:v>2052</c:v>
                </c:pt>
                <c:pt idx="48">
                  <c:v>2053</c:v>
                </c:pt>
                <c:pt idx="49">
                  <c:v>2054</c:v>
                </c:pt>
                <c:pt idx="50">
                  <c:v>2055</c:v>
                </c:pt>
                <c:pt idx="51">
                  <c:v>2056</c:v>
                </c:pt>
                <c:pt idx="52">
                  <c:v>2057</c:v>
                </c:pt>
                <c:pt idx="53">
                  <c:v>2058</c:v>
                </c:pt>
                <c:pt idx="54">
                  <c:v>2059</c:v>
                </c:pt>
                <c:pt idx="55">
                  <c:v>2060</c:v>
                </c:pt>
                <c:pt idx="56">
                  <c:v>2061</c:v>
                </c:pt>
                <c:pt idx="57">
                  <c:v>2062</c:v>
                </c:pt>
                <c:pt idx="58">
                  <c:v>2063</c:v>
                </c:pt>
                <c:pt idx="59">
                  <c:v>2064</c:v>
                </c:pt>
                <c:pt idx="60">
                  <c:v>2065</c:v>
                </c:pt>
                <c:pt idx="61">
                  <c:v>2066</c:v>
                </c:pt>
                <c:pt idx="62">
                  <c:v>2067</c:v>
                </c:pt>
                <c:pt idx="63">
                  <c:v>2068</c:v>
                </c:pt>
                <c:pt idx="64">
                  <c:v>2069</c:v>
                </c:pt>
                <c:pt idx="65">
                  <c:v>2070</c:v>
                </c:pt>
                <c:pt idx="66">
                  <c:v>2071</c:v>
                </c:pt>
                <c:pt idx="67">
                  <c:v>2072</c:v>
                </c:pt>
                <c:pt idx="68">
                  <c:v>2073</c:v>
                </c:pt>
                <c:pt idx="69">
                  <c:v>2074</c:v>
                </c:pt>
                <c:pt idx="70">
                  <c:v>2075</c:v>
                </c:pt>
                <c:pt idx="71">
                  <c:v>2076</c:v>
                </c:pt>
                <c:pt idx="72">
                  <c:v>2077</c:v>
                </c:pt>
                <c:pt idx="73">
                  <c:v>2078</c:v>
                </c:pt>
                <c:pt idx="74">
                  <c:v>2079</c:v>
                </c:pt>
                <c:pt idx="75">
                  <c:v>2080</c:v>
                </c:pt>
                <c:pt idx="76">
                  <c:v>2081</c:v>
                </c:pt>
                <c:pt idx="77">
                  <c:v>2082</c:v>
                </c:pt>
                <c:pt idx="78">
                  <c:v>2083</c:v>
                </c:pt>
                <c:pt idx="79">
                  <c:v>2084</c:v>
                </c:pt>
                <c:pt idx="80">
                  <c:v>2085</c:v>
                </c:pt>
                <c:pt idx="81">
                  <c:v>2086</c:v>
                </c:pt>
                <c:pt idx="82">
                  <c:v>2087</c:v>
                </c:pt>
                <c:pt idx="83">
                  <c:v>2088</c:v>
                </c:pt>
                <c:pt idx="84">
                  <c:v>2089</c:v>
                </c:pt>
                <c:pt idx="85">
                  <c:v>2090</c:v>
                </c:pt>
                <c:pt idx="86">
                  <c:v>2091</c:v>
                </c:pt>
                <c:pt idx="87">
                  <c:v>2092</c:v>
                </c:pt>
                <c:pt idx="88">
                  <c:v>2093</c:v>
                </c:pt>
                <c:pt idx="89">
                  <c:v>2094</c:v>
                </c:pt>
                <c:pt idx="90">
                  <c:v>2095</c:v>
                </c:pt>
                <c:pt idx="91">
                  <c:v>2096</c:v>
                </c:pt>
                <c:pt idx="92">
                  <c:v>2097</c:v>
                </c:pt>
                <c:pt idx="93">
                  <c:v>2098</c:v>
                </c:pt>
                <c:pt idx="94">
                  <c:v>2099</c:v>
                </c:pt>
                <c:pt idx="95">
                  <c:v>2100</c:v>
                </c:pt>
              </c:numCache>
            </c:numRef>
          </c:xVal>
          <c:yVal>
            <c:numRef>
              <c:f>III.D1!$B$41:$B$136</c:f>
              <c:numCache>
                <c:formatCode>0.00%</c:formatCode>
                <c:ptCount val="96"/>
                <c:pt idx="0">
                  <c:v>8.4207639473504384E-5</c:v>
                </c:pt>
                <c:pt idx="1">
                  <c:v>3.2317983853368732E-3</c:v>
                </c:pt>
                <c:pt idx="2">
                  <c:v>3.5346105571698091E-3</c:v>
                </c:pt>
                <c:pt idx="3">
                  <c:v>3.6676702095384331E-3</c:v>
                </c:pt>
                <c:pt idx="4">
                  <c:v>4.0193812601971423E-3</c:v>
                </c:pt>
                <c:pt idx="5">
                  <c:v>4.1768446011684352E-3</c:v>
                </c:pt>
                <c:pt idx="6">
                  <c:v>4.2551579511346284E-3</c:v>
                </c:pt>
                <c:pt idx="7">
                  <c:v>4.238043622852899E-3</c:v>
                </c:pt>
                <c:pt idx="8">
                  <c:v>4.3418774216852623E-3</c:v>
                </c:pt>
                <c:pt idx="9">
                  <c:v>4.6713243421690163E-3</c:v>
                </c:pt>
                <c:pt idx="10">
                  <c:v>4.9165746585503323E-3</c:v>
                </c:pt>
                <c:pt idx="11">
                  <c:v>4.9530099508913418E-3</c:v>
                </c:pt>
                <c:pt idx="12">
                  <c:v>4.8070622059567993E-3</c:v>
                </c:pt>
                <c:pt idx="13">
                  <c:v>4.7422577796330419E-3</c:v>
                </c:pt>
                <c:pt idx="14">
                  <c:v>4.7559533864535613E-3</c:v>
                </c:pt>
                <c:pt idx="15">
                  <c:v>5.0054178435891611E-3</c:v>
                </c:pt>
                <c:pt idx="16">
                  <c:v>4.6465676208006373E-3</c:v>
                </c:pt>
                <c:pt idx="17">
                  <c:v>4.5127551145821695E-3</c:v>
                </c:pt>
                <c:pt idx="18">
                  <c:v>4.6219473258410082E-3</c:v>
                </c:pt>
                <c:pt idx="19">
                  <c:v>5.3703313620097814E-3</c:v>
                </c:pt>
                <c:pt idx="20">
                  <c:v>5.8846290630842372E-3</c:v>
                </c:pt>
                <c:pt idx="21">
                  <c:v>6.7770153408113964E-3</c:v>
                </c:pt>
                <c:pt idx="22">
                  <c:v>6.8749991245809433E-3</c:v>
                </c:pt>
                <c:pt idx="23">
                  <c:v>7.2862164240195502E-3</c:v>
                </c:pt>
                <c:pt idx="24">
                  <c:v>7.6011671712673005E-3</c:v>
                </c:pt>
                <c:pt idx="25">
                  <c:v>7.5943309340108407E-3</c:v>
                </c:pt>
                <c:pt idx="26">
                  <c:v>7.6872566918101499E-3</c:v>
                </c:pt>
                <c:pt idx="27">
                  <c:v>7.5476525844685814E-3</c:v>
                </c:pt>
                <c:pt idx="28">
                  <c:v>7.5990552802376781E-3</c:v>
                </c:pt>
                <c:pt idx="29">
                  <c:v>7.5907100230323456E-3</c:v>
                </c:pt>
                <c:pt idx="30">
                  <c:v>7.615104256981824E-3</c:v>
                </c:pt>
                <c:pt idx="31">
                  <c:v>7.6309525670626615E-3</c:v>
                </c:pt>
                <c:pt idx="32">
                  <c:v>7.6239199880352342E-3</c:v>
                </c:pt>
                <c:pt idx="33">
                  <c:v>7.6037102514457892E-3</c:v>
                </c:pt>
                <c:pt idx="34">
                  <c:v>7.5765289705711347E-3</c:v>
                </c:pt>
                <c:pt idx="35">
                  <c:v>7.5581565417816255E-3</c:v>
                </c:pt>
                <c:pt idx="36">
                  <c:v>7.536927636692615E-3</c:v>
                </c:pt>
                <c:pt idx="37">
                  <c:v>7.5252410482056714E-3</c:v>
                </c:pt>
                <c:pt idx="38">
                  <c:v>7.5168798087537746E-3</c:v>
                </c:pt>
                <c:pt idx="39">
                  <c:v>7.5184277703140828E-3</c:v>
                </c:pt>
                <c:pt idx="40">
                  <c:v>7.5334757519595914E-3</c:v>
                </c:pt>
                <c:pt idx="41">
                  <c:v>7.5556375656345475E-3</c:v>
                </c:pt>
                <c:pt idx="42">
                  <c:v>7.5847504406693928E-3</c:v>
                </c:pt>
                <c:pt idx="43">
                  <c:v>7.6225704739276683E-3</c:v>
                </c:pt>
                <c:pt idx="44">
                  <c:v>7.6587199316135741E-3</c:v>
                </c:pt>
                <c:pt idx="45">
                  <c:v>7.7092947578813673E-3</c:v>
                </c:pt>
                <c:pt idx="46">
                  <c:v>7.7654988365043372E-3</c:v>
                </c:pt>
                <c:pt idx="47">
                  <c:v>7.8241120451391141E-3</c:v>
                </c:pt>
                <c:pt idx="48">
                  <c:v>7.8877252968599498E-3</c:v>
                </c:pt>
                <c:pt idx="49">
                  <c:v>7.9570046008643515E-3</c:v>
                </c:pt>
                <c:pt idx="50">
                  <c:v>8.0328622141689759E-3</c:v>
                </c:pt>
                <c:pt idx="51">
                  <c:v>8.1094892432414349E-3</c:v>
                </c:pt>
                <c:pt idx="52">
                  <c:v>8.1878518970670208E-3</c:v>
                </c:pt>
                <c:pt idx="53">
                  <c:v>8.264642179553883E-3</c:v>
                </c:pt>
                <c:pt idx="54">
                  <c:v>8.3392788416332009E-3</c:v>
                </c:pt>
                <c:pt idx="55">
                  <c:v>8.4109010210192316E-3</c:v>
                </c:pt>
                <c:pt idx="56">
                  <c:v>8.4805777499455809E-3</c:v>
                </c:pt>
                <c:pt idx="57">
                  <c:v>8.548560983886247E-3</c:v>
                </c:pt>
                <c:pt idx="58">
                  <c:v>8.6164581924839841E-3</c:v>
                </c:pt>
                <c:pt idx="59">
                  <c:v>8.6860719861110644E-3</c:v>
                </c:pt>
                <c:pt idx="60">
                  <c:v>8.7568861580121417E-3</c:v>
                </c:pt>
                <c:pt idx="61">
                  <c:v>8.8287107980735222E-3</c:v>
                </c:pt>
                <c:pt idx="62">
                  <c:v>8.8953139968759257E-3</c:v>
                </c:pt>
                <c:pt idx="63">
                  <c:v>8.9631263807453451E-3</c:v>
                </c:pt>
                <c:pt idx="64">
                  <c:v>9.0347664049596123E-3</c:v>
                </c:pt>
                <c:pt idx="65">
                  <c:v>9.1029312992090185E-3</c:v>
                </c:pt>
                <c:pt idx="66">
                  <c:v>9.1704507538683585E-3</c:v>
                </c:pt>
                <c:pt idx="67">
                  <c:v>9.2438452032908413E-3</c:v>
                </c:pt>
                <c:pt idx="68">
                  <c:v>9.3175185229816236E-3</c:v>
                </c:pt>
                <c:pt idx="69">
                  <c:v>9.3815348462227902E-3</c:v>
                </c:pt>
                <c:pt idx="70">
                  <c:v>9.4359382868045363E-3</c:v>
                </c:pt>
                <c:pt idx="71">
                  <c:v>9.488257737824711E-3</c:v>
                </c:pt>
                <c:pt idx="72">
                  <c:v>9.5361558887448825E-3</c:v>
                </c:pt>
                <c:pt idx="73">
                  <c:v>9.5857664459144381E-3</c:v>
                </c:pt>
                <c:pt idx="74">
                  <c:v>9.6355121763890134E-3</c:v>
                </c:pt>
                <c:pt idx="75">
                  <c:v>9.6864524794478858E-3</c:v>
                </c:pt>
                <c:pt idx="76">
                  <c:v>9.7348097712458906E-3</c:v>
                </c:pt>
                <c:pt idx="77">
                  <c:v>9.7774048129667789E-3</c:v>
                </c:pt>
                <c:pt idx="78">
                  <c:v>9.8159029310009409E-3</c:v>
                </c:pt>
                <c:pt idx="79">
                  <c:v>9.8484389710940534E-3</c:v>
                </c:pt>
                <c:pt idx="80">
                  <c:v>9.879375729802499E-3</c:v>
                </c:pt>
                <c:pt idx="81">
                  <c:v>9.8965650803006337E-3</c:v>
                </c:pt>
                <c:pt idx="82">
                  <c:v>9.9204727460191662E-3</c:v>
                </c:pt>
                <c:pt idx="83">
                  <c:v>9.9387561075129187E-3</c:v>
                </c:pt>
                <c:pt idx="84">
                  <c:v>9.9532667260884E-3</c:v>
                </c:pt>
                <c:pt idx="85">
                  <c:v>9.9691135505807424E-3</c:v>
                </c:pt>
                <c:pt idx="86">
                  <c:v>9.9830177290985145E-3</c:v>
                </c:pt>
                <c:pt idx="87">
                  <c:v>9.9941769105272391E-3</c:v>
                </c:pt>
                <c:pt idx="88">
                  <c:v>1.0003657603138805E-2</c:v>
                </c:pt>
                <c:pt idx="89">
                  <c:v>1.0013731214526577E-2</c:v>
                </c:pt>
                <c:pt idx="90">
                  <c:v>1.0024275396395433E-2</c:v>
                </c:pt>
                <c:pt idx="91">
                  <c:v>1.0035370457163481E-2</c:v>
                </c:pt>
                <c:pt idx="92">
                  <c:v>1.00476690577148E-2</c:v>
                </c:pt>
                <c:pt idx="93">
                  <c:v>1.0061446774501959E-2</c:v>
                </c:pt>
                <c:pt idx="94">
                  <c:v>1.0075869519803955E-2</c:v>
                </c:pt>
                <c:pt idx="95">
                  <c:v>1.0091832262561152E-2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63-4710-AA42-81ED6DE9B3A5}"/>
            </c:ext>
          </c:extLst>
        </c:ser>
        <c:ser>
          <c:idx val="6"/>
          <c:order val="1"/>
          <c:tx>
            <c:v>Prior Report</c:v>
          </c:tx>
          <c:spPr>
            <a:ln w="158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III.D1!$A$41:$A$136</c:f>
              <c:numCache>
                <c:formatCode>General</c:formatCode>
                <c:ptCount val="9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  <c:pt idx="46">
                  <c:v>2051</c:v>
                </c:pt>
                <c:pt idx="47">
                  <c:v>2052</c:v>
                </c:pt>
                <c:pt idx="48">
                  <c:v>2053</c:v>
                </c:pt>
                <c:pt idx="49">
                  <c:v>2054</c:v>
                </c:pt>
                <c:pt idx="50">
                  <c:v>2055</c:v>
                </c:pt>
                <c:pt idx="51">
                  <c:v>2056</c:v>
                </c:pt>
                <c:pt idx="52">
                  <c:v>2057</c:v>
                </c:pt>
                <c:pt idx="53">
                  <c:v>2058</c:v>
                </c:pt>
                <c:pt idx="54">
                  <c:v>2059</c:v>
                </c:pt>
                <c:pt idx="55">
                  <c:v>2060</c:v>
                </c:pt>
                <c:pt idx="56">
                  <c:v>2061</c:v>
                </c:pt>
                <c:pt idx="57">
                  <c:v>2062</c:v>
                </c:pt>
                <c:pt idx="58">
                  <c:v>2063</c:v>
                </c:pt>
                <c:pt idx="59">
                  <c:v>2064</c:v>
                </c:pt>
                <c:pt idx="60">
                  <c:v>2065</c:v>
                </c:pt>
                <c:pt idx="61">
                  <c:v>2066</c:v>
                </c:pt>
                <c:pt idx="62">
                  <c:v>2067</c:v>
                </c:pt>
                <c:pt idx="63">
                  <c:v>2068</c:v>
                </c:pt>
                <c:pt idx="64">
                  <c:v>2069</c:v>
                </c:pt>
                <c:pt idx="65">
                  <c:v>2070</c:v>
                </c:pt>
                <c:pt idx="66">
                  <c:v>2071</c:v>
                </c:pt>
                <c:pt idx="67">
                  <c:v>2072</c:v>
                </c:pt>
                <c:pt idx="68">
                  <c:v>2073</c:v>
                </c:pt>
                <c:pt idx="69">
                  <c:v>2074</c:v>
                </c:pt>
                <c:pt idx="70">
                  <c:v>2075</c:v>
                </c:pt>
                <c:pt idx="71">
                  <c:v>2076</c:v>
                </c:pt>
                <c:pt idx="72">
                  <c:v>2077</c:v>
                </c:pt>
                <c:pt idx="73">
                  <c:v>2078</c:v>
                </c:pt>
                <c:pt idx="74">
                  <c:v>2079</c:v>
                </c:pt>
                <c:pt idx="75">
                  <c:v>2080</c:v>
                </c:pt>
                <c:pt idx="76">
                  <c:v>2081</c:v>
                </c:pt>
                <c:pt idx="77">
                  <c:v>2082</c:v>
                </c:pt>
                <c:pt idx="78">
                  <c:v>2083</c:v>
                </c:pt>
                <c:pt idx="79">
                  <c:v>2084</c:v>
                </c:pt>
                <c:pt idx="80">
                  <c:v>2085</c:v>
                </c:pt>
                <c:pt idx="81">
                  <c:v>2086</c:v>
                </c:pt>
                <c:pt idx="82">
                  <c:v>2087</c:v>
                </c:pt>
                <c:pt idx="83">
                  <c:v>2088</c:v>
                </c:pt>
                <c:pt idx="84">
                  <c:v>2089</c:v>
                </c:pt>
                <c:pt idx="85">
                  <c:v>2090</c:v>
                </c:pt>
                <c:pt idx="86">
                  <c:v>2091</c:v>
                </c:pt>
                <c:pt idx="87">
                  <c:v>2092</c:v>
                </c:pt>
                <c:pt idx="88">
                  <c:v>2093</c:v>
                </c:pt>
                <c:pt idx="89">
                  <c:v>2094</c:v>
                </c:pt>
                <c:pt idx="90">
                  <c:v>2095</c:v>
                </c:pt>
                <c:pt idx="91">
                  <c:v>2096</c:v>
                </c:pt>
                <c:pt idx="92">
                  <c:v>2097</c:v>
                </c:pt>
                <c:pt idx="93">
                  <c:v>2098</c:v>
                </c:pt>
                <c:pt idx="94">
                  <c:v>2099</c:v>
                </c:pt>
                <c:pt idx="95">
                  <c:v>2100</c:v>
                </c:pt>
              </c:numCache>
            </c:numRef>
          </c:xVal>
          <c:yVal>
            <c:numRef>
              <c:f>III.D1!$C$41:$C$136</c:f>
              <c:numCache>
                <c:formatCode>0.00%</c:formatCode>
                <c:ptCount val="96"/>
                <c:pt idx="0">
                  <c:v>8.4207639473504384E-5</c:v>
                </c:pt>
                <c:pt idx="1">
                  <c:v>3.2317983853368732E-3</c:v>
                </c:pt>
                <c:pt idx="2">
                  <c:v>3.5346105571698091E-3</c:v>
                </c:pt>
                <c:pt idx="3">
                  <c:v>3.6676702095384331E-3</c:v>
                </c:pt>
                <c:pt idx="4">
                  <c:v>4.0193812601971423E-3</c:v>
                </c:pt>
                <c:pt idx="5">
                  <c:v>4.1768446011684352E-3</c:v>
                </c:pt>
                <c:pt idx="6">
                  <c:v>4.2551579511346284E-3</c:v>
                </c:pt>
                <c:pt idx="7">
                  <c:v>4.238043622852899E-3</c:v>
                </c:pt>
                <c:pt idx="8">
                  <c:v>4.3418774216852623E-3</c:v>
                </c:pt>
                <c:pt idx="9">
                  <c:v>4.6713243421690163E-3</c:v>
                </c:pt>
                <c:pt idx="10">
                  <c:v>4.9165746585503323E-3</c:v>
                </c:pt>
                <c:pt idx="11">
                  <c:v>4.9530099508913418E-3</c:v>
                </c:pt>
                <c:pt idx="12">
                  <c:v>4.8070622059567993E-3</c:v>
                </c:pt>
                <c:pt idx="13">
                  <c:v>4.7422577796330419E-3</c:v>
                </c:pt>
                <c:pt idx="14">
                  <c:v>4.7632786693783706E-3</c:v>
                </c:pt>
                <c:pt idx="15">
                  <c:v>5.0103591978958575E-3</c:v>
                </c:pt>
                <c:pt idx="16">
                  <c:v>4.6553379188411705E-3</c:v>
                </c:pt>
                <c:pt idx="17">
                  <c:v>4.5213274247014228E-3</c:v>
                </c:pt>
                <c:pt idx="18">
                  <c:v>4.6376063768482963E-3</c:v>
                </c:pt>
                <c:pt idx="19">
                  <c:v>5.1153052386619883E-3</c:v>
                </c:pt>
                <c:pt idx="20">
                  <c:v>5.3276377967801302E-3</c:v>
                </c:pt>
                <c:pt idx="21">
                  <c:v>5.3569880373274406E-3</c:v>
                </c:pt>
                <c:pt idx="22">
                  <c:v>5.572361658827023E-3</c:v>
                </c:pt>
                <c:pt idx="23">
                  <c:v>5.7462516880900883E-3</c:v>
                </c:pt>
                <c:pt idx="24">
                  <c:v>5.7790351119527163E-3</c:v>
                </c:pt>
                <c:pt idx="25">
                  <c:v>5.7733617262332596E-3</c:v>
                </c:pt>
                <c:pt idx="26">
                  <c:v>5.6709005664073477E-3</c:v>
                </c:pt>
                <c:pt idx="27">
                  <c:v>5.5087874758219238E-3</c:v>
                </c:pt>
                <c:pt idx="28">
                  <c:v>5.47218995481455E-3</c:v>
                </c:pt>
                <c:pt idx="29">
                  <c:v>5.4441482626441046E-3</c:v>
                </c:pt>
                <c:pt idx="30">
                  <c:v>5.4097641297717013E-3</c:v>
                </c:pt>
                <c:pt idx="31">
                  <c:v>5.3826099918634846E-3</c:v>
                </c:pt>
                <c:pt idx="32">
                  <c:v>5.3418706877009538E-3</c:v>
                </c:pt>
                <c:pt idx="33">
                  <c:v>5.2957074098210523E-3</c:v>
                </c:pt>
                <c:pt idx="34">
                  <c:v>5.2478246897817334E-3</c:v>
                </c:pt>
                <c:pt idx="35">
                  <c:v>5.2088974051253652E-3</c:v>
                </c:pt>
                <c:pt idx="36">
                  <c:v>5.1706438817646196E-3</c:v>
                </c:pt>
                <c:pt idx="37">
                  <c:v>5.1420304588096133E-3</c:v>
                </c:pt>
                <c:pt idx="38">
                  <c:v>5.1183801764246497E-3</c:v>
                </c:pt>
                <c:pt idx="39">
                  <c:v>5.1040463422323441E-3</c:v>
                </c:pt>
                <c:pt idx="40">
                  <c:v>5.1015798322770591E-3</c:v>
                </c:pt>
                <c:pt idx="41">
                  <c:v>5.1064605905911118E-3</c:v>
                </c:pt>
                <c:pt idx="42">
                  <c:v>5.1184174145368034E-3</c:v>
                </c:pt>
                <c:pt idx="43">
                  <c:v>5.1389757558893924E-3</c:v>
                </c:pt>
                <c:pt idx="44">
                  <c:v>5.1609857171665743E-3</c:v>
                </c:pt>
                <c:pt idx="45">
                  <c:v>5.190250552908413E-3</c:v>
                </c:pt>
                <c:pt idx="46">
                  <c:v>5.2216813477986681E-3</c:v>
                </c:pt>
                <c:pt idx="47">
                  <c:v>5.2549539564149999E-3</c:v>
                </c:pt>
                <c:pt idx="48">
                  <c:v>5.2911101074946962E-3</c:v>
                </c:pt>
                <c:pt idx="49">
                  <c:v>5.3308683047113524E-3</c:v>
                </c:pt>
                <c:pt idx="50">
                  <c:v>5.3744855733750757E-3</c:v>
                </c:pt>
                <c:pt idx="51">
                  <c:v>5.4182055960293818E-3</c:v>
                </c:pt>
                <c:pt idx="52">
                  <c:v>5.4626537786589616E-3</c:v>
                </c:pt>
                <c:pt idx="53">
                  <c:v>5.5055984720029051E-3</c:v>
                </c:pt>
                <c:pt idx="54">
                  <c:v>5.5471074742550839E-3</c:v>
                </c:pt>
                <c:pt idx="55">
                  <c:v>5.5865467590100349E-3</c:v>
                </c:pt>
                <c:pt idx="56">
                  <c:v>5.6236956886424527E-3</c:v>
                </c:pt>
                <c:pt idx="57">
                  <c:v>5.6603069338438707E-3</c:v>
                </c:pt>
                <c:pt idx="58">
                  <c:v>5.6960777830487629E-3</c:v>
                </c:pt>
                <c:pt idx="59">
                  <c:v>5.7324252357141923E-3</c:v>
                </c:pt>
                <c:pt idx="60">
                  <c:v>5.7689269923816245E-3</c:v>
                </c:pt>
                <c:pt idx="61">
                  <c:v>5.8062760978188068E-3</c:v>
                </c:pt>
                <c:pt idx="62">
                  <c:v>5.8401585096171972E-3</c:v>
                </c:pt>
                <c:pt idx="63">
                  <c:v>5.8746929300656104E-3</c:v>
                </c:pt>
                <c:pt idx="64">
                  <c:v>5.9111262420297305E-3</c:v>
                </c:pt>
                <c:pt idx="65">
                  <c:v>5.9453173202791455E-3</c:v>
                </c:pt>
                <c:pt idx="66">
                  <c:v>5.9794099240196236E-3</c:v>
                </c:pt>
                <c:pt idx="67">
                  <c:v>6.017526266938026E-3</c:v>
                </c:pt>
                <c:pt idx="68">
                  <c:v>6.0562343901676618E-3</c:v>
                </c:pt>
                <c:pt idx="69">
                  <c:v>6.0887018790212839E-3</c:v>
                </c:pt>
                <c:pt idx="70">
                  <c:v>6.1146989171176119E-3</c:v>
                </c:pt>
                <c:pt idx="71">
                  <c:v>6.1395333993674818E-3</c:v>
                </c:pt>
                <c:pt idx="72">
                  <c:v>6.1612836706712035E-3</c:v>
                </c:pt>
                <c:pt idx="73">
                  <c:v>6.1835288128920763E-3</c:v>
                </c:pt>
                <c:pt idx="74">
                  <c:v>6.2053517895843992E-3</c:v>
                </c:pt>
                <c:pt idx="75">
                  <c:v>6.2278426706074263E-3</c:v>
                </c:pt>
                <c:pt idx="76">
                  <c:v>6.248908544428995E-3</c:v>
                </c:pt>
                <c:pt idx="77">
                  <c:v>6.2655610428267242E-3</c:v>
                </c:pt>
                <c:pt idx="78">
                  <c:v>6.2796489789820782E-3</c:v>
                </c:pt>
                <c:pt idx="79">
                  <c:v>6.2895358685255516E-3</c:v>
                </c:pt>
                <c:pt idx="80">
                  <c:v>6.2980407653127537E-3</c:v>
                </c:pt>
                <c:pt idx="81">
                  <c:v>6.2974897288051741E-3</c:v>
                </c:pt>
                <c:pt idx="82">
                  <c:v>6.3005130490418641E-3</c:v>
                </c:pt>
                <c:pt idx="83">
                  <c:v>6.3026793802001008E-3</c:v>
                </c:pt>
                <c:pt idx="84">
                  <c:v>6.3033871213255188E-3</c:v>
                </c:pt>
                <c:pt idx="85">
                  <c:v>6.3060900486589088E-3</c:v>
                </c:pt>
                <c:pt idx="86">
                  <c:v>6.309968841023042E-3</c:v>
                </c:pt>
                <c:pt idx="87">
                  <c:v>6.3148180218599989E-3</c:v>
                </c:pt>
                <c:pt idx="88">
                  <c:v>6.3203141347917147E-3</c:v>
                </c:pt>
                <c:pt idx="89">
                  <c:v>6.3278709360265525E-3</c:v>
                </c:pt>
                <c:pt idx="90">
                  <c:v>6.3371002999999208E-3</c:v>
                </c:pt>
                <c:pt idx="91">
                  <c:v>6.3482179934508309E-3</c:v>
                </c:pt>
                <c:pt idx="92">
                  <c:v>6.3610291541038944E-3</c:v>
                </c:pt>
                <c:pt idx="93">
                  <c:v>6.3754304392404631E-3</c:v>
                </c:pt>
                <c:pt idx="94">
                  <c:v>6.3912698008240778E-3</c:v>
                </c:pt>
                <c:pt idx="95">
                  <c:v>6.3912698008240778E-3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63-4710-AA42-81ED6DE9B3A5}"/>
            </c:ext>
          </c:extLst>
        </c:ser>
        <c:ser>
          <c:idx val="0"/>
          <c:order val="2"/>
          <c:tx>
            <c:strRef>
              <c:f>III.D1!$D$3</c:f>
              <c:strCache>
                <c:ptCount val="1"/>
                <c:pt idx="0">
                  <c:v>2025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III.D1!$D$3:$D$4</c:f>
              <c:numCache>
                <c:formatCode>0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III.D1!$E$3:$E$4</c:f>
              <c:numCache>
                <c:formatCode>General</c:formatCode>
                <c:ptCount val="2"/>
                <c:pt idx="0">
                  <c:v>0</c:v>
                </c:pt>
                <c:pt idx="1">
                  <c:v>1.2E-2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63-4710-AA42-81ED6DE9B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49744"/>
        <c:axId val="233457192"/>
      </c:scatterChart>
      <c:valAx>
        <c:axId val="233449744"/>
        <c:scaling>
          <c:orientation val="minMax"/>
          <c:max val="2100"/>
          <c:min val="1996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5130641330166477"/>
              <c:y val="0.94405594405594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57192"/>
        <c:crosses val="autoZero"/>
        <c:crossBetween val="midCat"/>
        <c:majorUnit val="10"/>
        <c:minorUnit val="5"/>
      </c:valAx>
      <c:valAx>
        <c:axId val="233457192"/>
        <c:scaling>
          <c:orientation val="minMax"/>
          <c:max val="1.2000000000000002E-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3449744"/>
        <c:crosses val="autoZero"/>
        <c:crossBetween val="midCat"/>
        <c:majorUnit val="2.5000000000000014E-3"/>
        <c:minorUnit val="2.5000000000000005E-3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65782968688705989"/>
          <c:y val="0.67926071741032379"/>
          <c:w val="0.24070393221530526"/>
          <c:h val="9.79020979020979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08313539192399E-2"/>
          <c:y val="2.7972027972028256E-2"/>
          <c:w val="0.90498812351543945"/>
          <c:h val="0.83115596374912781"/>
        </c:manualLayout>
      </c:layout>
      <c:scatterChart>
        <c:scatterStyle val="smoothMarker"/>
        <c:varyColors val="0"/>
        <c:ser>
          <c:idx val="2"/>
          <c:order val="0"/>
          <c:tx>
            <c:v>45%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V.B1!$C$7:$C$8</c:f>
              <c:numCache>
                <c:formatCode>General</c:formatCode>
                <c:ptCount val="2"/>
                <c:pt idx="0">
                  <c:v>1970</c:v>
                </c:pt>
                <c:pt idx="1">
                  <c:v>2100</c:v>
                </c:pt>
              </c:numCache>
            </c:numRef>
          </c:xVal>
          <c:yVal>
            <c:numRef>
              <c:f>V.B1!$D$7:$D$8</c:f>
              <c:numCache>
                <c:formatCode>General</c:formatCode>
                <c:ptCount val="2"/>
                <c:pt idx="0">
                  <c:v>0.45</c:v>
                </c:pt>
                <c:pt idx="1">
                  <c:v>0.45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F4-4BE0-85EA-EE3E7F08DC9C}"/>
            </c:ext>
          </c:extLst>
        </c:ser>
        <c:ser>
          <c:idx val="3"/>
          <c:order val="1"/>
          <c:tx>
            <c:v>Trigger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V.B1!$A$7:$A$136</c:f>
              <c:numCache>
                <c:formatCode>General</c:formatCode>
                <c:ptCount val="130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  <c:pt idx="61">
                  <c:v>2031</c:v>
                </c:pt>
                <c:pt idx="62">
                  <c:v>2032</c:v>
                </c:pt>
                <c:pt idx="63">
                  <c:v>2033</c:v>
                </c:pt>
                <c:pt idx="64">
                  <c:v>2034</c:v>
                </c:pt>
                <c:pt idx="65">
                  <c:v>2035</c:v>
                </c:pt>
                <c:pt idx="66">
                  <c:v>2036</c:v>
                </c:pt>
                <c:pt idx="67">
                  <c:v>2037</c:v>
                </c:pt>
                <c:pt idx="68">
                  <c:v>2038</c:v>
                </c:pt>
                <c:pt idx="69">
                  <c:v>2039</c:v>
                </c:pt>
                <c:pt idx="70">
                  <c:v>2040</c:v>
                </c:pt>
                <c:pt idx="71">
                  <c:v>2041</c:v>
                </c:pt>
                <c:pt idx="72">
                  <c:v>2042</c:v>
                </c:pt>
                <c:pt idx="73">
                  <c:v>2043</c:v>
                </c:pt>
                <c:pt idx="74">
                  <c:v>2044</c:v>
                </c:pt>
                <c:pt idx="75">
                  <c:v>2045</c:v>
                </c:pt>
                <c:pt idx="76">
                  <c:v>2046</c:v>
                </c:pt>
                <c:pt idx="77">
                  <c:v>2047</c:v>
                </c:pt>
                <c:pt idx="78">
                  <c:v>2048</c:v>
                </c:pt>
                <c:pt idx="79">
                  <c:v>2049</c:v>
                </c:pt>
                <c:pt idx="80">
                  <c:v>2050</c:v>
                </c:pt>
                <c:pt idx="81">
                  <c:v>2051</c:v>
                </c:pt>
                <c:pt idx="82">
                  <c:v>2052</c:v>
                </c:pt>
                <c:pt idx="83">
                  <c:v>2053</c:v>
                </c:pt>
                <c:pt idx="84">
                  <c:v>2054</c:v>
                </c:pt>
                <c:pt idx="85">
                  <c:v>2055</c:v>
                </c:pt>
                <c:pt idx="86">
                  <c:v>2056</c:v>
                </c:pt>
                <c:pt idx="87">
                  <c:v>2057</c:v>
                </c:pt>
                <c:pt idx="88">
                  <c:v>2058</c:v>
                </c:pt>
                <c:pt idx="89">
                  <c:v>2059</c:v>
                </c:pt>
                <c:pt idx="90">
                  <c:v>2060</c:v>
                </c:pt>
                <c:pt idx="91">
                  <c:v>2061</c:v>
                </c:pt>
                <c:pt idx="92">
                  <c:v>2062</c:v>
                </c:pt>
                <c:pt idx="93">
                  <c:v>2063</c:v>
                </c:pt>
                <c:pt idx="94">
                  <c:v>2064</c:v>
                </c:pt>
                <c:pt idx="95">
                  <c:v>2065</c:v>
                </c:pt>
                <c:pt idx="96">
                  <c:v>2066</c:v>
                </c:pt>
                <c:pt idx="97">
                  <c:v>2067</c:v>
                </c:pt>
                <c:pt idx="98">
                  <c:v>2068</c:v>
                </c:pt>
                <c:pt idx="99">
                  <c:v>2069</c:v>
                </c:pt>
                <c:pt idx="100">
                  <c:v>2070</c:v>
                </c:pt>
                <c:pt idx="101">
                  <c:v>2071</c:v>
                </c:pt>
                <c:pt idx="102">
                  <c:v>2072</c:v>
                </c:pt>
                <c:pt idx="103">
                  <c:v>2073</c:v>
                </c:pt>
                <c:pt idx="104">
                  <c:v>2074</c:v>
                </c:pt>
                <c:pt idx="105">
                  <c:v>2075</c:v>
                </c:pt>
                <c:pt idx="106">
                  <c:v>2076</c:v>
                </c:pt>
                <c:pt idx="107">
                  <c:v>2077</c:v>
                </c:pt>
                <c:pt idx="108">
                  <c:v>2078</c:v>
                </c:pt>
                <c:pt idx="109">
                  <c:v>2079</c:v>
                </c:pt>
                <c:pt idx="110">
                  <c:v>2080</c:v>
                </c:pt>
                <c:pt idx="111">
                  <c:v>2081</c:v>
                </c:pt>
                <c:pt idx="112">
                  <c:v>2082</c:v>
                </c:pt>
                <c:pt idx="113">
                  <c:v>2083</c:v>
                </c:pt>
                <c:pt idx="114">
                  <c:v>2084</c:v>
                </c:pt>
                <c:pt idx="115">
                  <c:v>2085</c:v>
                </c:pt>
                <c:pt idx="116">
                  <c:v>2086</c:v>
                </c:pt>
                <c:pt idx="117">
                  <c:v>2087</c:v>
                </c:pt>
                <c:pt idx="118">
                  <c:v>2088</c:v>
                </c:pt>
                <c:pt idx="119">
                  <c:v>2089</c:v>
                </c:pt>
                <c:pt idx="120">
                  <c:v>2090</c:v>
                </c:pt>
                <c:pt idx="121">
                  <c:v>2091</c:v>
                </c:pt>
                <c:pt idx="122">
                  <c:v>2092</c:v>
                </c:pt>
                <c:pt idx="123">
                  <c:v>2093</c:v>
                </c:pt>
                <c:pt idx="124">
                  <c:v>2094</c:v>
                </c:pt>
                <c:pt idx="125">
                  <c:v>2095</c:v>
                </c:pt>
                <c:pt idx="126">
                  <c:v>2096</c:v>
                </c:pt>
                <c:pt idx="127">
                  <c:v>2097</c:v>
                </c:pt>
                <c:pt idx="128">
                  <c:v>2098</c:v>
                </c:pt>
                <c:pt idx="129">
                  <c:v>2099</c:v>
                </c:pt>
              </c:numCache>
            </c:numRef>
          </c:xVal>
          <c:yVal>
            <c:numRef>
              <c:f>V.B1!$B$7:$B$136</c:f>
              <c:numCache>
                <c:formatCode>0.00%</c:formatCode>
                <c:ptCount val="130"/>
                <c:pt idx="0">
                  <c:v>0.19351394634992661</c:v>
                </c:pt>
                <c:pt idx="1">
                  <c:v>0.24018364141597198</c:v>
                </c:pt>
                <c:pt idx="2">
                  <c:v>0.21298530379469183</c:v>
                </c:pt>
                <c:pt idx="3">
                  <c:v>-0.14428106187703543</c:v>
                </c:pt>
                <c:pt idx="4">
                  <c:v>2.4045801526717557E-2</c:v>
                </c:pt>
                <c:pt idx="5">
                  <c:v>0.16860750183868595</c:v>
                </c:pt>
                <c:pt idx="6">
                  <c:v>0.22599865291953786</c:v>
                </c:pt>
                <c:pt idx="7">
                  <c:v>0.27308648552654946</c:v>
                </c:pt>
                <c:pt idx="8">
                  <c:v>0.22797208190336637</c:v>
                </c:pt>
                <c:pt idx="9">
                  <c:v>0.21902501730445961</c:v>
                </c:pt>
                <c:pt idx="10">
                  <c:v>0.26345662918907176</c:v>
                </c:pt>
                <c:pt idx="11">
                  <c:v>0.17372748804576127</c:v>
                </c:pt>
                <c:pt idx="12">
                  <c:v>0.26184338660709172</c:v>
                </c:pt>
                <c:pt idx="13">
                  <c:v>0.28849322981260939</c:v>
                </c:pt>
                <c:pt idx="14">
                  <c:v>0.25760797032852778</c:v>
                </c:pt>
                <c:pt idx="15">
                  <c:v>0.25856917586521705</c:v>
                </c:pt>
                <c:pt idx="16">
                  <c:v>0.21884690109494218</c:v>
                </c:pt>
                <c:pt idx="17">
                  <c:v>0.18977203462147996</c:v>
                </c:pt>
                <c:pt idx="18">
                  <c:v>0.19134833617506578</c:v>
                </c:pt>
                <c:pt idx="19">
                  <c:v>0.19406279203865348</c:v>
                </c:pt>
                <c:pt idx="20">
                  <c:v>0.24474082750666767</c:v>
                </c:pt>
                <c:pt idx="21">
                  <c:v>0.25425315271727683</c:v>
                </c:pt>
                <c:pt idx="22">
                  <c:v>0.28802492417754011</c:v>
                </c:pt>
                <c:pt idx="23">
                  <c:v>0.33895399277384175</c:v>
                </c:pt>
                <c:pt idx="24">
                  <c:v>0.29865408428134377</c:v>
                </c:pt>
                <c:pt idx="25">
                  <c:v>0.33008146436534036</c:v>
                </c:pt>
                <c:pt idx="26">
                  <c:v>0.32604970315678311</c:v>
                </c:pt>
                <c:pt idx="27">
                  <c:v>0.3479840755512249</c:v>
                </c:pt>
                <c:pt idx="28">
                  <c:v>0.28748200387285439</c:v>
                </c:pt>
                <c:pt idx="29">
                  <c:v>0.25008041243456053</c:v>
                </c:pt>
                <c:pt idx="30">
                  <c:v>0.20841625334498956</c:v>
                </c:pt>
                <c:pt idx="31">
                  <c:v>0.24772471553509035</c:v>
                </c:pt>
                <c:pt idx="32">
                  <c:v>0.29187915182609331</c:v>
                </c:pt>
                <c:pt idx="33">
                  <c:v>0.33397486460105635</c:v>
                </c:pt>
                <c:pt idx="34">
                  <c:v>0.35632287814055796</c:v>
                </c:pt>
                <c:pt idx="35">
                  <c:v>0.34448208656378054</c:v>
                </c:pt>
                <c:pt idx="36">
                  <c:v>0.39615718750837414</c:v>
                </c:pt>
                <c:pt idx="37">
                  <c:v>0.38923216341249811</c:v>
                </c:pt>
                <c:pt idx="38">
                  <c:v>0.40952484806437012</c:v>
                </c:pt>
                <c:pt idx="39">
                  <c:v>0.46555500119557075</c:v>
                </c:pt>
                <c:pt idx="40">
                  <c:v>0.48857853354780889</c:v>
                </c:pt>
                <c:pt idx="41">
                  <c:v>0.47235588370357823</c:v>
                </c:pt>
                <c:pt idx="42">
                  <c:v>0.46753346644125982</c:v>
                </c:pt>
                <c:pt idx="43">
                  <c:v>0.44272650445555117</c:v>
                </c:pt>
                <c:pt idx="44">
                  <c:v>0.44782135409868984</c:v>
                </c:pt>
                <c:pt idx="45">
                  <c:v>0.44747730623990067</c:v>
                </c:pt>
                <c:pt idx="46">
                  <c:v>0.4368698521868512</c:v>
                </c:pt>
                <c:pt idx="47">
                  <c:v>0.43242973192858974</c:v>
                </c:pt>
                <c:pt idx="48">
                  <c:v>0.4294846305947656</c:v>
                </c:pt>
                <c:pt idx="49">
                  <c:v>0.44179440611723575</c:v>
                </c:pt>
                <c:pt idx="50">
                  <c:v>0.48741041875245067</c:v>
                </c:pt>
                <c:pt idx="51">
                  <c:v>0.43021910062754337</c:v>
                </c:pt>
                <c:pt idx="52">
                  <c:v>0.38542157008145433</c:v>
                </c:pt>
                <c:pt idx="53">
                  <c:v>0.44434777724489399</c:v>
                </c:pt>
                <c:pt idx="54">
                  <c:v>0.44560597523279066</c:v>
                </c:pt>
                <c:pt idx="55">
                  <c:v>0.47241152909860384</c:v>
                </c:pt>
                <c:pt idx="56">
                  <c:v>0.47957543938309505</c:v>
                </c:pt>
                <c:pt idx="57">
                  <c:v>0.48734144949863534</c:v>
                </c:pt>
                <c:pt idx="58">
                  <c:v>0.49579533399245163</c:v>
                </c:pt>
                <c:pt idx="59">
                  <c:v>0.50117901159365297</c:v>
                </c:pt>
                <c:pt idx="60">
                  <c:v>0.49458400217621679</c:v>
                </c:pt>
                <c:pt idx="61">
                  <c:v>0.49879019471047725</c:v>
                </c:pt>
                <c:pt idx="62">
                  <c:v>0.50072943619112831</c:v>
                </c:pt>
                <c:pt idx="63">
                  <c:v>0.50590432971400479</c:v>
                </c:pt>
                <c:pt idx="64">
                  <c:v>0.51425614095738126</c:v>
                </c:pt>
                <c:pt idx="65">
                  <c:v>0.51765523944067426</c:v>
                </c:pt>
                <c:pt idx="66">
                  <c:v>0.52167344903769242</c:v>
                </c:pt>
                <c:pt idx="67">
                  <c:v>0.52517619744267663</c:v>
                </c:pt>
                <c:pt idx="68">
                  <c:v>0.52802588365466518</c:v>
                </c:pt>
                <c:pt idx="69">
                  <c:v>0.53026745499498029</c:v>
                </c:pt>
                <c:pt idx="70">
                  <c:v>0.53230684050570898</c:v>
                </c:pt>
                <c:pt idx="71">
                  <c:v>0.53405048285959655</c:v>
                </c:pt>
                <c:pt idx="72">
                  <c:v>0.53556273764710838</c:v>
                </c:pt>
                <c:pt idx="73">
                  <c:v>0.53654920360375147</c:v>
                </c:pt>
                <c:pt idx="74">
                  <c:v>0.53742245222188023</c:v>
                </c:pt>
                <c:pt idx="75">
                  <c:v>0.53819522386230756</c:v>
                </c:pt>
                <c:pt idx="76">
                  <c:v>0.53886350876402933</c:v>
                </c:pt>
                <c:pt idx="77">
                  <c:v>0.53930766530140928</c:v>
                </c:pt>
                <c:pt idx="78">
                  <c:v>0.53953620115500989</c:v>
                </c:pt>
                <c:pt idx="79">
                  <c:v>0.53957637780237011</c:v>
                </c:pt>
                <c:pt idx="80">
                  <c:v>0.53933647496699055</c:v>
                </c:pt>
                <c:pt idx="81">
                  <c:v>0.53909144660158737</c:v>
                </c:pt>
                <c:pt idx="82">
                  <c:v>0.53875939793668526</c:v>
                </c:pt>
                <c:pt idx="83">
                  <c:v>0.53843527007944736</c:v>
                </c:pt>
                <c:pt idx="84">
                  <c:v>0.53826025869859884</c:v>
                </c:pt>
                <c:pt idx="85">
                  <c:v>0.53843588807270149</c:v>
                </c:pt>
                <c:pt idx="86">
                  <c:v>0.53866388184637437</c:v>
                </c:pt>
                <c:pt idx="87">
                  <c:v>0.53881486446851445</c:v>
                </c:pt>
                <c:pt idx="88">
                  <c:v>0.538904843613777</c:v>
                </c:pt>
                <c:pt idx="89">
                  <c:v>0.53896004721299484</c:v>
                </c:pt>
                <c:pt idx="90">
                  <c:v>0.53923354895339115</c:v>
                </c:pt>
                <c:pt idx="91">
                  <c:v>0.53949705202366915</c:v>
                </c:pt>
                <c:pt idx="92">
                  <c:v>0.53986265653825838</c:v>
                </c:pt>
                <c:pt idx="93">
                  <c:v>0.54025342361552775</c:v>
                </c:pt>
                <c:pt idx="94">
                  <c:v>0.54076050220017569</c:v>
                </c:pt>
                <c:pt idx="95">
                  <c:v>0.54145647197240288</c:v>
                </c:pt>
                <c:pt idx="96">
                  <c:v>0.54211354153614189</c:v>
                </c:pt>
                <c:pt idx="97">
                  <c:v>0.54262705860064608</c:v>
                </c:pt>
                <c:pt idx="98">
                  <c:v>0.54314004760176149</c:v>
                </c:pt>
                <c:pt idx="99">
                  <c:v>0.54367809142367962</c:v>
                </c:pt>
                <c:pt idx="100">
                  <c:v>0.5442091419853009</c:v>
                </c:pt>
                <c:pt idx="101">
                  <c:v>0.54465429043745528</c:v>
                </c:pt>
                <c:pt idx="102">
                  <c:v>0.54516342533196838</c:v>
                </c:pt>
                <c:pt idx="103">
                  <c:v>0.54566580004538057</c:v>
                </c:pt>
                <c:pt idx="104">
                  <c:v>0.54605271692582114</c:v>
                </c:pt>
                <c:pt idx="105">
                  <c:v>0.54631509829533875</c:v>
                </c:pt>
                <c:pt idx="106">
                  <c:v>0.54653770825624015</c:v>
                </c:pt>
                <c:pt idx="107">
                  <c:v>0.54664463043739964</c:v>
                </c:pt>
                <c:pt idx="108">
                  <c:v>0.54676556539086774</c:v>
                </c:pt>
                <c:pt idx="109">
                  <c:v>0.54683234917760593</c:v>
                </c:pt>
                <c:pt idx="110">
                  <c:v>0.5469197837030082</c:v>
                </c:pt>
                <c:pt idx="111">
                  <c:v>0.54692084576294875</c:v>
                </c:pt>
                <c:pt idx="112">
                  <c:v>0.54685753614851063</c:v>
                </c:pt>
                <c:pt idx="113">
                  <c:v>0.54679214280113742</c:v>
                </c:pt>
                <c:pt idx="114">
                  <c:v>0.54665694506117646</c:v>
                </c:pt>
                <c:pt idx="115">
                  <c:v>0.5466501628540158</c:v>
                </c:pt>
                <c:pt idx="116">
                  <c:v>0.5463959154792295</c:v>
                </c:pt>
                <c:pt idx="117">
                  <c:v>0.54628959850006942</c:v>
                </c:pt>
                <c:pt idx="118">
                  <c:v>0.54614150156551422</c:v>
                </c:pt>
                <c:pt idx="119">
                  <c:v>0.54591607124123787</c:v>
                </c:pt>
                <c:pt idx="120">
                  <c:v>0.54571222220560678</c:v>
                </c:pt>
                <c:pt idx="121">
                  <c:v>0.54543177241725249</c:v>
                </c:pt>
                <c:pt idx="122">
                  <c:v>0.54512939900452384</c:v>
                </c:pt>
                <c:pt idx="123">
                  <c:v>0.54481029424091754</c:v>
                </c:pt>
                <c:pt idx="124">
                  <c:v>0.54438975416387547</c:v>
                </c:pt>
                <c:pt idx="125">
                  <c:v>0.54393416419569751</c:v>
                </c:pt>
                <c:pt idx="126">
                  <c:v>0.54340789015315405</c:v>
                </c:pt>
                <c:pt idx="127">
                  <c:v>0.54286860336249054</c:v>
                </c:pt>
                <c:pt idx="128">
                  <c:v>0.54233110162687859</c:v>
                </c:pt>
                <c:pt idx="129">
                  <c:v>0.54175617985356472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F4-4BE0-85EA-EE3E7F08DC9C}"/>
            </c:ext>
          </c:extLst>
        </c:ser>
        <c:ser>
          <c:idx val="0"/>
          <c:order val="2"/>
          <c:tx>
            <c:strRef>
              <c:f>V.B1!$C$3</c:f>
              <c:strCache>
                <c:ptCount val="1"/>
                <c:pt idx="0">
                  <c:v>2025</c:v>
                </c:pt>
              </c:strCache>
            </c:strRef>
          </c:tx>
          <c:spPr>
            <a:ln w="12700" cmpd="sng">
              <a:solidFill>
                <a:srgbClr val="00000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V.B1!$C$3:$C$4</c:f>
              <c:numCache>
                <c:formatCode>General</c:formatCode>
                <c:ptCount val="2"/>
                <c:pt idx="0">
                  <c:v>2025</c:v>
                </c:pt>
                <c:pt idx="1">
                  <c:v>2025</c:v>
                </c:pt>
              </c:numCache>
            </c:numRef>
          </c:xVal>
          <c:yVal>
            <c:numRef>
              <c:f>V.B1!$D$3:$D$4</c:f>
              <c:numCache>
                <c:formatCode>0.0000</c:formatCode>
                <c:ptCount val="2"/>
                <c:pt idx="0" formatCode="General">
                  <c:v>-0.15</c:v>
                </c:pt>
                <c:pt idx="1">
                  <c:v>0.47241152909860384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55-499C-8FA6-1A63E1C98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473576"/>
        <c:axId val="235474752"/>
      </c:scatterChart>
      <c:valAx>
        <c:axId val="235473576"/>
        <c:scaling>
          <c:orientation val="minMax"/>
          <c:max val="2100"/>
          <c:min val="197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en-US"/>
                  <a:t>Calendar year</a:t>
                </a:r>
              </a:p>
            </c:rich>
          </c:tx>
          <c:layout>
            <c:manualLayout>
              <c:xMode val="edge"/>
              <c:yMode val="edge"/>
              <c:x val="0.44655581947743467"/>
              <c:y val="0.923076923076922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5474752"/>
        <c:crossesAt val="-0.15000000000000024"/>
        <c:crossBetween val="midCat"/>
        <c:majorUnit val="20"/>
        <c:minorUnit val="5"/>
      </c:valAx>
      <c:valAx>
        <c:axId val="235474752"/>
        <c:scaling>
          <c:orientation val="minMax"/>
          <c:max val="0.60000000000007991"/>
          <c:min val="-0.1500000000000002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en-US"/>
          </a:p>
        </c:txPr>
        <c:crossAx val="235473576"/>
        <c:crossesAt val="1970"/>
        <c:crossBetween val="midCat"/>
        <c:majorUnit val="0.15000000000000024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247650</xdr:rowOff>
    </xdr:from>
    <xdr:to>
      <xdr:col>6</xdr:col>
      <xdr:colOff>457200</xdr:colOff>
      <xdr:row>0</xdr:row>
      <xdr:rowOff>2990850</xdr:rowOff>
    </xdr:to>
    <xdr:graphicFrame macro="">
      <xdr:nvGraphicFramePr>
        <xdr:cNvPr id="2" name="Chart 1" descr="Plot of percentages shown in following tabl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8575" y="342900"/>
    <xdr:ext cx="5886450" cy="4118463"/>
    <xdr:graphicFrame macro="">
      <xdr:nvGraphicFramePr>
        <xdr:cNvPr id="2" name="Chart 1" descr="Plot of percentages shown in following tabl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0.37205</cdr:x>
      <cdr:y>0.14464</cdr:y>
    </cdr:from>
    <cdr:to>
      <cdr:x>0.43855</cdr:x>
      <cdr:y>0.19714</cdr:y>
    </cdr:to>
    <cdr:sp macro="" textlink="">
      <cdr:nvSpPr>
        <cdr:cNvPr id="409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90072" y="595696"/>
          <a:ext cx="391449" cy="2162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Total</a:t>
          </a:r>
        </a:p>
      </cdr:txBody>
    </cdr:sp>
  </cdr:relSizeAnchor>
  <cdr:relSizeAnchor xmlns:cdr="http://schemas.openxmlformats.org/drawingml/2006/chartDrawing">
    <cdr:from>
      <cdr:x>0.37178</cdr:x>
      <cdr:y>0.60596</cdr:y>
    </cdr:from>
    <cdr:to>
      <cdr:x>0.40978</cdr:x>
      <cdr:y>0.66247</cdr:y>
    </cdr:to>
    <cdr:sp macro="" textlink="">
      <cdr:nvSpPr>
        <cdr:cNvPr id="40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88475" y="2495628"/>
          <a:ext cx="223686" cy="2327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</a:t>
          </a:r>
        </a:p>
      </cdr:txBody>
    </cdr:sp>
  </cdr:relSizeAnchor>
  <cdr:relSizeAnchor xmlns:cdr="http://schemas.openxmlformats.org/drawingml/2006/chartDrawing">
    <cdr:from>
      <cdr:x>0.34556</cdr:x>
      <cdr:y>0.40705</cdr:y>
    </cdr:from>
    <cdr:to>
      <cdr:x>0.45481</cdr:x>
      <cdr:y>0.47304</cdr:y>
    </cdr:to>
    <cdr:sp macro="" textlink="">
      <cdr:nvSpPr>
        <cdr:cNvPr id="409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4133" y="1676426"/>
          <a:ext cx="643094" cy="2717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Part B</a:t>
          </a:r>
        </a:p>
      </cdr:txBody>
    </cdr:sp>
  </cdr:relSizeAnchor>
  <cdr:relSizeAnchor xmlns:cdr="http://schemas.openxmlformats.org/drawingml/2006/chartDrawing">
    <cdr:from>
      <cdr:x>0.34564</cdr:x>
      <cdr:y>0.75052</cdr:y>
    </cdr:from>
    <cdr:to>
      <cdr:x>0.43413</cdr:x>
      <cdr:y>0.80952</cdr:y>
    </cdr:to>
    <cdr:sp macro="" textlink="">
      <cdr:nvSpPr>
        <cdr:cNvPr id="410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4618" y="3091004"/>
          <a:ext cx="520892" cy="2429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Part D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209550"/>
    <xdr:ext cx="4000500" cy="2717426"/>
    <xdr:graphicFrame macro="">
      <xdr:nvGraphicFramePr>
        <xdr:cNvPr id="2" name="Chart 1" descr="Plot of percentages shown in following tabl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0.33716</cdr:x>
      <cdr:y>0.06429</cdr:y>
    </cdr:from>
    <cdr:to>
      <cdr:x>0.44416</cdr:x>
      <cdr:y>0.11679</cdr:y>
    </cdr:to>
    <cdr:sp macro="" textlink="">
      <cdr:nvSpPr>
        <cdr:cNvPr id="4608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48802" y="174696"/>
          <a:ext cx="428053" cy="1426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0.46</cdr:x>
      <cdr:y>0.06664</cdr:y>
    </cdr:from>
    <cdr:to>
      <cdr:x>0.56925</cdr:x>
      <cdr:y>0.11354</cdr:y>
    </cdr:to>
    <cdr:sp macro="" textlink="">
      <cdr:nvSpPr>
        <cdr:cNvPr id="4608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40220" y="181098"/>
          <a:ext cx="437055" cy="1274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  <cdr:relSizeAnchor xmlns:cdr="http://schemas.openxmlformats.org/drawingml/2006/chartDrawing">
    <cdr:from>
      <cdr:x>0.76347</cdr:x>
      <cdr:y>0.7245</cdr:y>
    </cdr:from>
    <cdr:to>
      <cdr:x>0.90597</cdr:x>
      <cdr:y>0.777</cdr:y>
    </cdr:to>
    <cdr:sp macro="" textlink="">
      <cdr:nvSpPr>
        <cdr:cNvPr id="4608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54271" y="1968787"/>
          <a:ext cx="570072" cy="1426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Payroll taxes</a:t>
          </a:r>
        </a:p>
      </cdr:txBody>
    </cdr:sp>
  </cdr:relSizeAnchor>
  <cdr:relSizeAnchor xmlns:cdr="http://schemas.openxmlformats.org/drawingml/2006/chartDrawing">
    <cdr:from>
      <cdr:x>0.4621</cdr:x>
      <cdr:y>0.74596</cdr:y>
    </cdr:from>
    <cdr:to>
      <cdr:x>0.70087</cdr:x>
      <cdr:y>0.79754</cdr:y>
    </cdr:to>
    <cdr:sp macro="" textlink="">
      <cdr:nvSpPr>
        <cdr:cNvPr id="4608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48631" y="2027082"/>
          <a:ext cx="955199" cy="1401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Tax on OASDI benefits</a:t>
          </a:r>
        </a:p>
      </cdr:txBody>
    </cdr:sp>
  </cdr:relSizeAnchor>
  <cdr:relSizeAnchor xmlns:cdr="http://schemas.openxmlformats.org/drawingml/2006/chartDrawing">
    <cdr:from>
      <cdr:x>0.788</cdr:x>
      <cdr:y>0.53686</cdr:y>
    </cdr:from>
    <cdr:to>
      <cdr:x>0.921</cdr:x>
      <cdr:y>0.59986</cdr:y>
    </cdr:to>
    <cdr:sp macro="" textlink="">
      <cdr:nvSpPr>
        <cdr:cNvPr id="4608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52394" y="1458865"/>
          <a:ext cx="532067" cy="1711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Premiums</a:t>
          </a:r>
        </a:p>
      </cdr:txBody>
    </cdr:sp>
  </cdr:relSizeAnchor>
  <cdr:relSizeAnchor xmlns:cdr="http://schemas.openxmlformats.org/drawingml/2006/chartDrawing">
    <cdr:from>
      <cdr:x>0.57857</cdr:x>
      <cdr:y>0.2817</cdr:y>
    </cdr:from>
    <cdr:to>
      <cdr:x>0.92691</cdr:x>
      <cdr:y>0.3867</cdr:y>
    </cdr:to>
    <cdr:sp macro="" textlink="">
      <cdr:nvSpPr>
        <cdr:cNvPr id="46087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14576" y="765501"/>
          <a:ext cx="1393536" cy="2853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General revenue transfers</a:t>
          </a:r>
        </a:p>
      </cdr:txBody>
    </cdr:sp>
  </cdr:relSizeAnchor>
  <cdr:relSizeAnchor xmlns:cdr="http://schemas.openxmlformats.org/drawingml/2006/chartDrawing">
    <cdr:from>
      <cdr:x>0.65645</cdr:x>
      <cdr:y>0.08301</cdr:y>
    </cdr:from>
    <cdr:to>
      <cdr:x>0.8537</cdr:x>
      <cdr:y>0.13551</cdr:y>
    </cdr:to>
    <cdr:sp macro="" textlink="">
      <cdr:nvSpPr>
        <cdr:cNvPr id="4608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6128" y="225576"/>
          <a:ext cx="789099" cy="1426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Total expenditures</a:t>
          </a:r>
        </a:p>
      </cdr:txBody>
    </cdr:sp>
  </cdr:relSizeAnchor>
  <cdr:relSizeAnchor xmlns:cdr="http://schemas.openxmlformats.org/drawingml/2006/chartDrawing">
    <cdr:from>
      <cdr:x>0.6846</cdr:x>
      <cdr:y>0.134</cdr:y>
    </cdr:from>
    <cdr:to>
      <cdr:x>0.72619</cdr:x>
      <cdr:y>0.18227</cdr:y>
    </cdr:to>
    <cdr:sp macro="" textlink="">
      <cdr:nvSpPr>
        <cdr:cNvPr id="46089" name="Line 9" descr="''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38739" y="364124"/>
          <a:ext cx="166385" cy="1311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stealth" w="sm" len="sm"/>
        </a:ln>
      </cdr:spPr>
    </cdr:sp>
  </cdr:relSizeAnchor>
  <cdr:relSizeAnchor xmlns:cdr="http://schemas.openxmlformats.org/drawingml/2006/chartDrawing">
    <cdr:from>
      <cdr:x>0.59084</cdr:x>
      <cdr:y>0.67703</cdr:y>
    </cdr:from>
    <cdr:to>
      <cdr:x>0.60472</cdr:x>
      <cdr:y>0.74259</cdr:y>
    </cdr:to>
    <cdr:sp macro="" textlink="">
      <cdr:nvSpPr>
        <cdr:cNvPr id="46090" name="Line 10" descr="''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363640" y="1839782"/>
          <a:ext cx="55527" cy="17815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stealth" w="sm" len="sm"/>
        </a:ln>
      </cdr:spPr>
    </cdr:sp>
  </cdr:relSizeAnchor>
  <cdr:relSizeAnchor xmlns:cdr="http://schemas.openxmlformats.org/drawingml/2006/chartDrawing">
    <cdr:from>
      <cdr:x>0.45238</cdr:x>
      <cdr:y>0.05608</cdr:y>
    </cdr:from>
    <cdr:to>
      <cdr:x>0.45238</cdr:x>
      <cdr:y>0.82371</cdr:y>
    </cdr:to>
    <cdr:sp macro="" textlink="">
      <cdr:nvSpPr>
        <cdr:cNvPr id="46091" name="Line 11" descr="''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809749" y="152400"/>
          <a:ext cx="1" cy="208597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0.45326</cdr:x>
      <cdr:y>0.15665</cdr:y>
    </cdr:from>
    <cdr:to>
      <cdr:x>0.60565</cdr:x>
      <cdr:y>0.20762</cdr:y>
    </cdr:to>
    <cdr:sp macro="" textlink="">
      <cdr:nvSpPr>
        <cdr:cNvPr id="4609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269" y="425684"/>
          <a:ext cx="609636" cy="1385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Deficit</a:t>
          </a:r>
        </a:p>
      </cdr:txBody>
    </cdr:sp>
  </cdr:relSizeAnchor>
  <cdr:relSizeAnchor xmlns:cdr="http://schemas.openxmlformats.org/drawingml/2006/chartDrawing">
    <cdr:from>
      <cdr:x>0.48022</cdr:x>
      <cdr:y>0.437</cdr:y>
    </cdr:from>
    <cdr:to>
      <cdr:x>0.84239</cdr:x>
      <cdr:y>0.49348</cdr:y>
    </cdr:to>
    <cdr:sp macro="" textlink="">
      <cdr:nvSpPr>
        <cdr:cNvPr id="46094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21132" y="1187518"/>
          <a:ext cx="1448861" cy="1534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State transfers and drug fees</a:t>
          </a:r>
        </a:p>
      </cdr:txBody>
    </cdr:sp>
  </cdr:relSizeAnchor>
  <cdr:relSizeAnchor xmlns:cdr="http://schemas.openxmlformats.org/drawingml/2006/chartDrawing">
    <cdr:from>
      <cdr:x>0.64061</cdr:x>
      <cdr:y>0.48744</cdr:y>
    </cdr:from>
    <cdr:to>
      <cdr:x>0.64061</cdr:x>
      <cdr:y>0.54119</cdr:y>
    </cdr:to>
    <cdr:sp macro="" textlink="">
      <cdr:nvSpPr>
        <cdr:cNvPr id="46095" name="Line 15" descr="''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562743" y="1324582"/>
          <a:ext cx="0" cy="14606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stealth" w="sm" len="sm"/>
        </a:ln>
      </cdr:spPr>
    </cdr:sp>
  </cdr:relSizeAnchor>
  <cdr:relSizeAnchor xmlns:cdr="http://schemas.openxmlformats.org/drawingml/2006/chartDrawing">
    <cdr:from>
      <cdr:x>0.5396</cdr:x>
      <cdr:y>0.20224</cdr:y>
    </cdr:from>
    <cdr:to>
      <cdr:x>0.60714</cdr:x>
      <cdr:y>0.25237</cdr:y>
    </cdr:to>
    <cdr:sp macro="" textlink="">
      <cdr:nvSpPr>
        <cdr:cNvPr id="2" name="Line 9" descr="''">
          <a:extLst xmlns:a="http://schemas.openxmlformats.org/drawingml/2006/main">
            <a:ext uri="{FF2B5EF4-FFF2-40B4-BE49-F238E27FC236}">
              <a16:creationId xmlns:a16="http://schemas.microsoft.com/office/drawing/2014/main" id="{3524621A-6AAC-CDCF-3C41-8B529A10E0D6}"/>
            </a:ext>
          </a:extLst>
        </cdr:cNvPr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158670" y="549572"/>
          <a:ext cx="270205" cy="13622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stealth" w="sm" len="sm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228600"/>
    <xdr:ext cx="4000500" cy="2717800"/>
    <xdr:graphicFrame macro="">
      <xdr:nvGraphicFramePr>
        <xdr:cNvPr id="2" name="Chart 1" descr="Plot of percentages shown in following tabl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0.58279</cdr:x>
      <cdr:y>0.06193</cdr:y>
    </cdr:from>
    <cdr:to>
      <cdr:x>0.69746</cdr:x>
      <cdr:y>0.1189</cdr:y>
    </cdr:to>
    <cdr:sp macro="" textlink="">
      <cdr:nvSpPr>
        <cdr:cNvPr id="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31469" y="168313"/>
          <a:ext cx="458737" cy="1548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0.73214</cdr:x>
      <cdr:y>0.06411</cdr:y>
    </cdr:from>
    <cdr:to>
      <cdr:x>0.85542</cdr:x>
      <cdr:y>0.12109</cdr:y>
    </cdr:to>
    <cdr:sp macro="" textlink="">
      <cdr:nvSpPr>
        <cdr:cNvPr id="11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28913" y="174225"/>
          <a:ext cx="493182" cy="154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314325"/>
    <xdr:ext cx="4114800" cy="2717800"/>
    <xdr:graphicFrame macro="">
      <xdr:nvGraphicFramePr>
        <xdr:cNvPr id="2" name="Chart 1" descr="Plot of percentages shown in following tabl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0.66151</cdr:x>
      <cdr:y>0.18518</cdr:y>
    </cdr:from>
    <cdr:to>
      <cdr:x>0.83135</cdr:x>
      <cdr:y>0.25555</cdr:y>
    </cdr:to>
    <cdr:sp macro="" textlink="">
      <cdr:nvSpPr>
        <cdr:cNvPr id="102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21984" y="503277"/>
          <a:ext cx="698858" cy="1912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Cost</a:t>
          </a:r>
          <a:r>
            <a:rPr lang="en-US" sz="700" b="0" i="0" strike="noStrike" baseline="0">
              <a:solidFill>
                <a:srgbClr val="000000"/>
              </a:solidFill>
              <a:latin typeface="Helvetica"/>
            </a:rPr>
            <a:t> rate</a:t>
          </a:r>
          <a:endParaRPr lang="en-US" sz="1000" b="1" i="0" strike="noStrike">
            <a:solidFill>
              <a:srgbClr val="000000"/>
            </a:solidFill>
            <a:latin typeface="Helvetica"/>
          </a:endParaRPr>
        </a:p>
      </cdr:txBody>
    </cdr:sp>
  </cdr:relSizeAnchor>
  <cdr:relSizeAnchor xmlns:cdr="http://schemas.openxmlformats.org/drawingml/2006/chartDrawing">
    <cdr:from>
      <cdr:x>0.47877</cdr:x>
      <cdr:y>0.55895</cdr:y>
    </cdr:from>
    <cdr:to>
      <cdr:x>0.6121</cdr:x>
      <cdr:y>0.60941</cdr:y>
    </cdr:to>
    <cdr:sp macro="" textlink="">
      <cdr:nvSpPr>
        <cdr:cNvPr id="1027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70050" y="1519102"/>
          <a:ext cx="548627" cy="1371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Income rate</a:t>
          </a:r>
        </a:p>
      </cdr:txBody>
    </cdr:sp>
  </cdr:relSizeAnchor>
  <cdr:relSizeAnchor xmlns:cdr="http://schemas.openxmlformats.org/drawingml/2006/chartDrawing">
    <cdr:from>
      <cdr:x>0.60911</cdr:x>
      <cdr:y>0.49877</cdr:y>
    </cdr:from>
    <cdr:to>
      <cdr:x>0.93927</cdr:x>
      <cdr:y>0.58641</cdr:y>
    </cdr:to>
    <cdr:sp macro="" textlink="">
      <cdr:nvSpPr>
        <cdr:cNvPr id="1030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06384" y="1355561"/>
          <a:ext cx="1358542" cy="2381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Income rate (Payable benefits)</a:t>
          </a:r>
          <a:endParaRPr lang="en-US" sz="700" b="1" i="0" strike="noStrike">
            <a:solidFill>
              <a:srgbClr val="000000"/>
            </a:solidFill>
            <a:latin typeface="Helvetica"/>
          </a:endParaRPr>
        </a:p>
      </cdr:txBody>
    </cdr:sp>
  </cdr:relSizeAnchor>
  <cdr:relSizeAnchor xmlns:cdr="http://schemas.openxmlformats.org/drawingml/2006/chartDrawing">
    <cdr:from>
      <cdr:x>0.55417</cdr:x>
      <cdr:y>0.45485</cdr:y>
    </cdr:from>
    <cdr:to>
      <cdr:x>0.55417</cdr:x>
      <cdr:y>0.82285</cdr:y>
    </cdr:to>
    <cdr:sp macro="" textlink="">
      <cdr:nvSpPr>
        <cdr:cNvPr id="1040" name="Line 16" descr="''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280282" y="1236191"/>
          <a:ext cx="0" cy="100015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">
          <a:noFill/>
          <a:round/>
          <a:headEnd/>
          <a:tailEnd/>
        </a:ln>
        <a:effectLst xmlns:a="http://schemas.openxmlformats.org/drawingml/2006/main"/>
      </cdr:spPr>
    </cdr:sp>
  </cdr:relSizeAnchor>
  <cdr:relSizeAnchor xmlns:cdr="http://schemas.openxmlformats.org/drawingml/2006/chartDrawing">
    <cdr:from>
      <cdr:x>0.76188</cdr:x>
      <cdr:y>0.25983</cdr:y>
    </cdr:from>
    <cdr:to>
      <cdr:x>0.76925</cdr:x>
      <cdr:y>0.33662</cdr:y>
    </cdr:to>
    <cdr:cxnSp macro="">
      <cdr:nvCxnSpPr>
        <cdr:cNvPr id="15" name="Straight Arrow Connector 14" descr="''">
          <a:extLst xmlns:a="http://schemas.openxmlformats.org/drawingml/2006/main">
            <a:ext uri="{FF2B5EF4-FFF2-40B4-BE49-F238E27FC236}">
              <a16:creationId xmlns:a16="http://schemas.microsoft.com/office/drawing/2014/main" id="{D849B4FE-1A25-4FA8-8063-0CEFB822974F}"/>
            </a:ext>
          </a:extLst>
        </cdr:cNvPr>
        <cdr:cNvCxnSpPr/>
      </cdr:nvCxnSpPr>
      <cdr:spPr bwMode="auto">
        <a:xfrm xmlns:a="http://schemas.openxmlformats.org/drawingml/2006/main">
          <a:off x="3134981" y="706161"/>
          <a:ext cx="30326" cy="208700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0.77543</cdr:x>
      <cdr:y>0.41771</cdr:y>
    </cdr:from>
    <cdr:to>
      <cdr:x>0.78307</cdr:x>
      <cdr:y>0.51339</cdr:y>
    </cdr:to>
    <cdr:cxnSp macro="">
      <cdr:nvCxnSpPr>
        <cdr:cNvPr id="17" name="Straight Arrow Connector 16" descr="''">
          <a:extLst xmlns:a="http://schemas.openxmlformats.org/drawingml/2006/main">
            <a:ext uri="{FF2B5EF4-FFF2-40B4-BE49-F238E27FC236}">
              <a16:creationId xmlns:a16="http://schemas.microsoft.com/office/drawing/2014/main" id="{3689A381-359B-4922-A510-22F1E40E4CD0}"/>
            </a:ext>
          </a:extLst>
        </cdr:cNvPr>
        <cdr:cNvCxnSpPr/>
      </cdr:nvCxnSpPr>
      <cdr:spPr bwMode="auto">
        <a:xfrm xmlns:a="http://schemas.openxmlformats.org/drawingml/2006/main" flipH="1" flipV="1">
          <a:off x="3190730" y="1135256"/>
          <a:ext cx="31437" cy="260039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0.50463</cdr:x>
      <cdr:y>0.48014</cdr:y>
    </cdr:from>
    <cdr:to>
      <cdr:x>0.54544</cdr:x>
      <cdr:y>0.55895</cdr:y>
    </cdr:to>
    <cdr:cxnSp macro="">
      <cdr:nvCxnSpPr>
        <cdr:cNvPr id="26" name="Straight Arrow Connector 25" descr="''">
          <a:extLst xmlns:a="http://schemas.openxmlformats.org/drawingml/2006/main">
            <a:ext uri="{FF2B5EF4-FFF2-40B4-BE49-F238E27FC236}">
              <a16:creationId xmlns:a16="http://schemas.microsoft.com/office/drawing/2014/main" id="{69DB4812-8E2A-451A-8861-4E3C01917B0F}"/>
            </a:ext>
          </a:extLst>
        </cdr:cNvPr>
        <cdr:cNvCxnSpPr>
          <a:stCxn xmlns:a="http://schemas.openxmlformats.org/drawingml/2006/main" id="1027" idx="0"/>
        </cdr:cNvCxnSpPr>
      </cdr:nvCxnSpPr>
      <cdr:spPr bwMode="auto">
        <a:xfrm xmlns:a="http://schemas.openxmlformats.org/drawingml/2006/main" flipH="1" flipV="1">
          <a:off x="2076450" y="1304925"/>
          <a:ext cx="167914" cy="214177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0.07716</cdr:x>
      <cdr:y>0.08178</cdr:y>
    </cdr:from>
    <cdr:to>
      <cdr:x>0.37526</cdr:x>
      <cdr:y>0.39465</cdr:y>
    </cdr:to>
    <cdr:sp macro="" textlink="">
      <cdr:nvSpPr>
        <cdr:cNvPr id="2" name="Text 3">
          <a:extLst xmlns:a="http://schemas.openxmlformats.org/drawingml/2006/main">
            <a:ext uri="{FF2B5EF4-FFF2-40B4-BE49-F238E27FC236}">
              <a16:creationId xmlns:a16="http://schemas.microsoft.com/office/drawing/2014/main" id="{AF65F776-39B0-18D1-F865-F7113A52601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7500" y="222250"/>
          <a:ext cx="1226634" cy="850335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635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27432" tIns="18288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Payable benefits as a percentage of cost:</a:t>
          </a:r>
        </a:p>
        <a:p xmlns:a="http://schemas.openxmlformats.org/drawingml/2006/main">
          <a:pPr algn="l" rtl="0">
            <a:defRPr sz="1000"/>
          </a:pPr>
          <a:endParaRPr lang="en-US" sz="700" b="0" i="0" strike="noStrike">
            <a:solidFill>
              <a:srgbClr val="000000"/>
            </a:solidFill>
            <a:latin typeface="Helvetica"/>
          </a:endParaRPr>
        </a:p>
        <a:p xmlns:a="http://schemas.openxmlformats.org/drawingml/2006/main"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2025–32:	100%</a:t>
          </a:r>
        </a:p>
        <a:p xmlns:a="http://schemas.openxmlformats.org/drawingml/2006/main"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2033:	  89%</a:t>
          </a:r>
        </a:p>
        <a:p xmlns:a="http://schemas.openxmlformats.org/drawingml/2006/main"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2050:	  85%</a:t>
          </a:r>
        </a:p>
        <a:p xmlns:a="http://schemas.openxmlformats.org/drawingml/2006/main"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2100:	  93% 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171450"/>
    <xdr:ext cx="4006453" cy="2726531"/>
    <xdr:graphicFrame macro="">
      <xdr:nvGraphicFramePr>
        <xdr:cNvPr id="2" name="Chart 1" descr="Plot of expenditures and premiums shown in following tabl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0.49459</cdr:x>
      <cdr:y>0.02826</cdr:y>
    </cdr:from>
    <cdr:to>
      <cdr:x>0.66809</cdr:x>
      <cdr:y>0.12626</cdr:y>
    </cdr:to>
    <cdr:sp macro="" textlink="">
      <cdr:nvSpPr>
        <cdr:cNvPr id="16385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1534" y="77055"/>
          <a:ext cx="695120" cy="2672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Total expenditures</a:t>
          </a:r>
        </a:p>
      </cdr:txBody>
    </cdr:sp>
  </cdr:relSizeAnchor>
  <cdr:relSizeAnchor xmlns:cdr="http://schemas.openxmlformats.org/drawingml/2006/chartDrawing">
    <cdr:from>
      <cdr:x>0.81912</cdr:x>
      <cdr:y>0.70308</cdr:y>
    </cdr:from>
    <cdr:to>
      <cdr:x>0.86187</cdr:x>
      <cdr:y>0.76258</cdr:y>
    </cdr:to>
    <cdr:sp macro="" textlink="">
      <cdr:nvSpPr>
        <cdr:cNvPr id="16390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1778" y="1916971"/>
          <a:ext cx="171275" cy="1622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B</a:t>
          </a:r>
        </a:p>
      </cdr:txBody>
    </cdr:sp>
  </cdr:relSizeAnchor>
  <cdr:relSizeAnchor xmlns:cdr="http://schemas.openxmlformats.org/drawingml/2006/chartDrawing">
    <cdr:from>
      <cdr:x>0.52484</cdr:x>
      <cdr:y>0.48435</cdr:y>
    </cdr:from>
    <cdr:to>
      <cdr:x>0.71759</cdr:x>
      <cdr:y>0.5761</cdr:y>
    </cdr:to>
    <cdr:sp macro="" textlink="">
      <cdr:nvSpPr>
        <cdr:cNvPr id="163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02736" y="1320603"/>
          <a:ext cx="772244" cy="2501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Total</a:t>
          </a:r>
        </a:p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premiums</a:t>
          </a:r>
        </a:p>
      </cdr:txBody>
    </cdr:sp>
  </cdr:relSizeAnchor>
  <cdr:relSizeAnchor xmlns:cdr="http://schemas.openxmlformats.org/drawingml/2006/chartDrawing">
    <cdr:from>
      <cdr:x>0.83618</cdr:x>
      <cdr:y>0.45876</cdr:y>
    </cdr:from>
    <cdr:to>
      <cdr:x>0.97268</cdr:x>
      <cdr:y>0.58219</cdr:y>
    </cdr:to>
    <cdr:sp macro="" textlink="">
      <cdr:nvSpPr>
        <cdr:cNvPr id="163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0116" y="1250829"/>
          <a:ext cx="546881" cy="3365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0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500" b="1" i="0" strike="noStrike">
              <a:solidFill>
                <a:srgbClr val="000000"/>
              </a:solidFill>
              <a:latin typeface="Helvetica"/>
            </a:rPr>
            <a:t>Part B </a:t>
          </a:r>
        </a:p>
        <a:p xmlns:a="http://schemas.openxmlformats.org/drawingml/2006/main">
          <a:pPr algn="ctr" rtl="0">
            <a:defRPr sz="1000"/>
          </a:pPr>
          <a:r>
            <a:rPr lang="en-US" sz="500" b="1" i="0" strike="noStrike">
              <a:solidFill>
                <a:srgbClr val="000000"/>
              </a:solidFill>
              <a:latin typeface="Helvetica"/>
            </a:rPr>
            <a:t>expenditures</a:t>
          </a:r>
        </a:p>
      </cdr:txBody>
    </cdr:sp>
  </cdr:relSizeAnchor>
  <cdr:relSizeAnchor xmlns:cdr="http://schemas.openxmlformats.org/drawingml/2006/chartDrawing">
    <cdr:from>
      <cdr:x>0.84541</cdr:x>
      <cdr:y>0.09618</cdr:y>
    </cdr:from>
    <cdr:to>
      <cdr:x>0.85682</cdr:x>
      <cdr:y>0.227</cdr:y>
    </cdr:to>
    <cdr:sp macro="" textlink="">
      <cdr:nvSpPr>
        <cdr:cNvPr id="16400" name="AutoShape 16" descr="''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387095" y="262242"/>
          <a:ext cx="45719" cy="356680"/>
        </a:xfrm>
        <a:prstGeom xmlns:a="http://schemas.openxmlformats.org/drawingml/2006/main" prst="rightBrace">
          <a:avLst>
            <a:gd name="adj1" fmla="val 63228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0.84324</cdr:x>
      <cdr:y>0.07536</cdr:y>
    </cdr:from>
    <cdr:to>
      <cdr:x>0.96751</cdr:x>
      <cdr:y>0.24532</cdr:y>
    </cdr:to>
    <cdr:sp macro="" textlink="">
      <cdr:nvSpPr>
        <cdr:cNvPr id="164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78415" y="205474"/>
          <a:ext cx="497881" cy="4634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0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500" b="1" i="0" strike="noStrike">
              <a:solidFill>
                <a:srgbClr val="000000"/>
              </a:solidFill>
              <a:latin typeface="Helvetica"/>
            </a:rPr>
            <a:t>Part D </a:t>
          </a:r>
        </a:p>
        <a:p xmlns:a="http://schemas.openxmlformats.org/drawingml/2006/main">
          <a:pPr algn="ctr" rtl="0">
            <a:defRPr sz="1000"/>
          </a:pPr>
          <a:r>
            <a:rPr lang="en-US" sz="500" b="1" i="0" strike="noStrike">
              <a:solidFill>
                <a:srgbClr val="000000"/>
              </a:solidFill>
              <a:latin typeface="Helvetica"/>
            </a:rPr>
            <a:t>expenditures</a:t>
          </a:r>
        </a:p>
      </cdr:txBody>
    </cdr:sp>
  </cdr:relSizeAnchor>
  <cdr:relSizeAnchor xmlns:cdr="http://schemas.openxmlformats.org/drawingml/2006/chartDrawing">
    <cdr:from>
      <cdr:x>0.81355</cdr:x>
      <cdr:y>0.64899</cdr:y>
    </cdr:from>
    <cdr:to>
      <cdr:x>0.82496</cdr:x>
      <cdr:y>0.81863</cdr:y>
    </cdr:to>
    <cdr:sp macro="" textlink="">
      <cdr:nvSpPr>
        <cdr:cNvPr id="16409" name="AutoShape 25" descr="''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259450" y="1769493"/>
          <a:ext cx="45719" cy="462527"/>
        </a:xfrm>
        <a:prstGeom xmlns:a="http://schemas.openxmlformats.org/drawingml/2006/main" prst="rightBrace">
          <a:avLst>
            <a:gd name="adj1" fmla="val 20410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0.57834</cdr:x>
      <cdr:y>0.11103</cdr:y>
    </cdr:from>
    <cdr:to>
      <cdr:x>0.60686</cdr:x>
      <cdr:y>0.15295</cdr:y>
    </cdr:to>
    <cdr:sp macro="" textlink="">
      <cdr:nvSpPr>
        <cdr:cNvPr id="16414" name="Line 30" descr="''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17080" y="302735"/>
          <a:ext cx="114264" cy="11429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stealth" w="sm" len="sm"/>
        </a:ln>
      </cdr:spPr>
    </cdr:sp>
  </cdr:relSizeAnchor>
  <cdr:relSizeAnchor xmlns:cdr="http://schemas.openxmlformats.org/drawingml/2006/chartDrawing">
    <cdr:from>
      <cdr:x>0.63239</cdr:x>
      <cdr:y>0.56518</cdr:y>
    </cdr:from>
    <cdr:to>
      <cdr:x>0.64903</cdr:x>
      <cdr:y>0.61758</cdr:y>
    </cdr:to>
    <cdr:sp macro="" textlink="">
      <cdr:nvSpPr>
        <cdr:cNvPr id="16416" name="Line 32" descr="''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533641" y="1540989"/>
          <a:ext cx="66667" cy="14287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stealth" w="sm" len="sm"/>
        </a:ln>
      </cdr:spPr>
    </cdr:sp>
  </cdr:relSizeAnchor>
  <cdr:relSizeAnchor xmlns:cdr="http://schemas.openxmlformats.org/drawingml/2006/chartDrawing">
    <cdr:from>
      <cdr:x>0.84556</cdr:x>
      <cdr:y>0.227</cdr:y>
    </cdr:from>
    <cdr:to>
      <cdr:x>0.85697</cdr:x>
      <cdr:y>0.81398</cdr:y>
    </cdr:to>
    <cdr:sp macro="" textlink="">
      <cdr:nvSpPr>
        <cdr:cNvPr id="16417" name="AutoShape 33" descr="''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387691" y="618923"/>
          <a:ext cx="45719" cy="1600420"/>
        </a:xfrm>
        <a:prstGeom xmlns:a="http://schemas.openxmlformats.org/drawingml/2006/main" prst="rightBrace">
          <a:avLst>
            <a:gd name="adj1" fmla="val 103729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0.81798</cdr:x>
      <cdr:y>0.61582</cdr:y>
    </cdr:from>
    <cdr:to>
      <cdr:x>0.86073</cdr:x>
      <cdr:y>0.65559</cdr:y>
    </cdr:to>
    <cdr:sp macro="" textlink="">
      <cdr:nvSpPr>
        <cdr:cNvPr id="18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7216" y="1679054"/>
          <a:ext cx="171276" cy="108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D</a:t>
          </a:r>
        </a:p>
      </cdr:txBody>
    </cdr:sp>
  </cdr:relSizeAnchor>
  <cdr:relSizeAnchor xmlns:cdr="http://schemas.openxmlformats.org/drawingml/2006/chartDrawing">
    <cdr:from>
      <cdr:x>0.81286</cdr:x>
      <cdr:y>0.62131</cdr:y>
    </cdr:from>
    <cdr:to>
      <cdr:x>0.82427</cdr:x>
      <cdr:y>0.64767</cdr:y>
    </cdr:to>
    <cdr:sp macro="" textlink="">
      <cdr:nvSpPr>
        <cdr:cNvPr id="21" name="AutoShape 25" descr="''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256685" y="1694012"/>
          <a:ext cx="45719" cy="71887"/>
        </a:xfrm>
        <a:prstGeom xmlns:a="http://schemas.openxmlformats.org/drawingml/2006/main" prst="rightBrace">
          <a:avLst>
            <a:gd name="adj1" fmla="val 20410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0.27923</cdr:x>
      <cdr:y>0.03748</cdr:y>
    </cdr:from>
    <cdr:to>
      <cdr:x>0.38059</cdr:x>
      <cdr:y>0.08889</cdr:y>
    </cdr:to>
    <cdr:sp macro="" textlink="">
      <cdr:nvSpPr>
        <cdr:cNvPr id="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18739" y="102192"/>
          <a:ext cx="406072" cy="1401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0.40127</cdr:x>
      <cdr:y>0.03981</cdr:y>
    </cdr:from>
    <cdr:to>
      <cdr:x>0.51013</cdr:x>
      <cdr:y>0.09122</cdr:y>
    </cdr:to>
    <cdr:sp macro="" textlink="">
      <cdr:nvSpPr>
        <cdr:cNvPr id="1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07650" y="108545"/>
          <a:ext cx="436145" cy="1401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200025" y="247650"/>
    <xdr:ext cx="4000500" cy="2728632"/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0.33266</cdr:x>
      <cdr:y>0.06505</cdr:y>
    </cdr:from>
    <cdr:to>
      <cdr:x>0.45391</cdr:x>
      <cdr:y>0.11405</cdr:y>
    </cdr:to>
    <cdr:sp macro="" textlink="">
      <cdr:nvSpPr>
        <cdr:cNvPr id="10241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30789" y="177498"/>
          <a:ext cx="485061" cy="1337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0.46209</cdr:x>
      <cdr:y>0.06603</cdr:y>
    </cdr:from>
    <cdr:to>
      <cdr:x>0.58334</cdr:x>
      <cdr:y>0.11503</cdr:y>
    </cdr:to>
    <cdr:sp macro="" textlink="">
      <cdr:nvSpPr>
        <cdr:cNvPr id="10250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48584" y="180181"/>
          <a:ext cx="485061" cy="1337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  <cdr:relSizeAnchor xmlns:cdr="http://schemas.openxmlformats.org/drawingml/2006/chartDrawing">
    <cdr:from>
      <cdr:x>0.79816</cdr:x>
      <cdr:y>0.29717</cdr:y>
    </cdr:from>
    <cdr:to>
      <cdr:x>0.90925</cdr:x>
      <cdr:y>0.46312</cdr:y>
    </cdr:to>
    <cdr:sp macro="" textlink="">
      <cdr:nvSpPr>
        <cdr:cNvPr id="10251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93023" y="810859"/>
          <a:ext cx="444416" cy="4528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none" lIns="27432" tIns="18288" rIns="27432" bIns="18288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Average</a:t>
          </a:r>
        </a:p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SMI benefit</a:t>
          </a:r>
        </a:p>
      </cdr:txBody>
    </cdr:sp>
  </cdr:relSizeAnchor>
  <cdr:relSizeAnchor xmlns:cdr="http://schemas.openxmlformats.org/drawingml/2006/chartDrawing">
    <cdr:from>
      <cdr:x>0.62582</cdr:x>
      <cdr:y>0.21495</cdr:y>
    </cdr:from>
    <cdr:to>
      <cdr:x>0.7337</cdr:x>
      <cdr:y>0.2933</cdr:y>
    </cdr:to>
    <cdr:sp macro="" textlink="">
      <cdr:nvSpPr>
        <cdr:cNvPr id="10252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03601" y="586532"/>
          <a:ext cx="431573" cy="2137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none" lIns="27432" tIns="18288" rIns="27432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Average</a:t>
          </a:r>
        </a:p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 SS benefit</a:t>
          </a:r>
        </a:p>
      </cdr:txBody>
    </cdr:sp>
  </cdr:relSizeAnchor>
  <cdr:relSizeAnchor xmlns:cdr="http://schemas.openxmlformats.org/drawingml/2006/chartDrawing">
    <cdr:from>
      <cdr:x>0.70549</cdr:x>
      <cdr:y>0.52128</cdr:y>
    </cdr:from>
    <cdr:to>
      <cdr:x>0.83155</cdr:x>
      <cdr:y>0.59963</cdr:y>
    </cdr:to>
    <cdr:sp macro="" textlink="">
      <cdr:nvSpPr>
        <cdr:cNvPr id="10253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22320" y="1422394"/>
          <a:ext cx="504303" cy="2137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none" lIns="27432" tIns="18288" rIns="27432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Total SMI </a:t>
          </a:r>
        </a:p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out-of-pocket</a:t>
          </a:r>
        </a:p>
      </cdr:txBody>
    </cdr:sp>
  </cdr:relSizeAnchor>
  <cdr:relSizeAnchor xmlns:cdr="http://schemas.openxmlformats.org/drawingml/2006/chartDrawing">
    <cdr:from>
      <cdr:x>0.75382</cdr:x>
      <cdr:y>0.77695</cdr:y>
    </cdr:from>
    <cdr:to>
      <cdr:x>0.87881</cdr:x>
      <cdr:y>0.85529</cdr:y>
    </cdr:to>
    <cdr:sp macro="" textlink="">
      <cdr:nvSpPr>
        <cdr:cNvPr id="10254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15666" y="2120023"/>
          <a:ext cx="500023" cy="2137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none" lIns="27432" tIns="18288" rIns="27432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Average SMI</a:t>
          </a:r>
        </a:p>
        <a:p xmlns:a="http://schemas.openxmlformats.org/drawingml/2006/main"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Helvetica"/>
            </a:rPr>
            <a:t>premium</a:t>
          </a:r>
        </a:p>
      </cdr:txBody>
    </cdr:sp>
  </cdr:relSizeAnchor>
  <cdr:relSizeAnchor xmlns:cdr="http://schemas.openxmlformats.org/drawingml/2006/chartDrawing">
    <cdr:from>
      <cdr:x>0.75284</cdr:x>
      <cdr:y>0.6601</cdr:y>
    </cdr:from>
    <cdr:to>
      <cdr:x>0.85933</cdr:x>
      <cdr:y>0.72768</cdr:y>
    </cdr:to>
    <cdr:sp macro="" textlink="">
      <cdr:nvSpPr>
        <cdr:cNvPr id="10255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11751" y="1801159"/>
          <a:ext cx="426014" cy="1844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none" lIns="27432" tIns="18288" rIns="27432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500" b="0" i="1" strike="noStrike">
              <a:solidFill>
                <a:srgbClr val="000000"/>
              </a:solidFill>
              <a:latin typeface="Helvetica"/>
            </a:rPr>
            <a:t>Average SMI</a:t>
          </a:r>
        </a:p>
        <a:p xmlns:a="http://schemas.openxmlformats.org/drawingml/2006/main">
          <a:pPr algn="ctr" rtl="0">
            <a:defRPr sz="1000"/>
          </a:pPr>
          <a:r>
            <a:rPr lang="en-US" sz="500" b="0" i="1" strike="noStrike">
              <a:solidFill>
                <a:srgbClr val="000000"/>
              </a:solidFill>
              <a:latin typeface="Helvetica"/>
            </a:rPr>
            <a:t>cost sharing</a:t>
          </a:r>
        </a:p>
      </cdr:txBody>
    </cdr:sp>
  </cdr:relSizeAnchor>
  <cdr:relSizeAnchor xmlns:cdr="http://schemas.openxmlformats.org/drawingml/2006/chartDrawing">
    <cdr:from>
      <cdr:x>0.87211</cdr:x>
      <cdr:y>0.58994</cdr:y>
    </cdr:from>
    <cdr:to>
      <cdr:x>0.87262</cdr:x>
      <cdr:y>0.72372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id="{FDC4A2F8-F5BF-4A08-BE6A-E0566B25A104}"/>
            </a:ext>
          </a:extLst>
        </cdr:cNvPr>
        <cdr:cNvCxnSpPr/>
      </cdr:nvCxnSpPr>
      <cdr:spPr bwMode="auto">
        <a:xfrm xmlns:a="http://schemas.openxmlformats.org/drawingml/2006/main" flipH="1">
          <a:off x="3488884" y="1609725"/>
          <a:ext cx="2028" cy="365044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arrow" w="sm" len="sm"/>
          <a:tailEnd type="arrow" w="sm" len="sm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0.85764</cdr:x>
      <cdr:y>0.2813</cdr:y>
    </cdr:from>
    <cdr:to>
      <cdr:x>0.87113</cdr:x>
      <cdr:y>0.34297</cdr:y>
    </cdr:to>
    <cdr:sp macro="" textlink="">
      <cdr:nvSpPr>
        <cdr:cNvPr id="3" name="Line 32" descr="''">
          <a:extLst xmlns:a="http://schemas.openxmlformats.org/drawingml/2006/main">
            <a:ext uri="{FF2B5EF4-FFF2-40B4-BE49-F238E27FC236}">
              <a16:creationId xmlns:a16="http://schemas.microsoft.com/office/drawing/2014/main" id="{0266C745-C11F-55AD-DE6A-8CDB81DFB555}"/>
            </a:ext>
          </a:extLst>
        </cdr:cNvPr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3430987" y="767571"/>
          <a:ext cx="53966" cy="16827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stealth" w="sm" len="sm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207962</xdr:rowOff>
    </xdr:from>
    <xdr:to>
      <xdr:col>6</xdr:col>
      <xdr:colOff>492125</xdr:colOff>
      <xdr:row>0</xdr:row>
      <xdr:rowOff>2951162</xdr:rowOff>
    </xdr:to>
    <xdr:graphicFrame macro="">
      <xdr:nvGraphicFramePr>
        <xdr:cNvPr id="2" name="Chart 1" descr="Plot of amounts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0.63504</cdr:x>
      <cdr:y>0.06308</cdr:y>
    </cdr:from>
    <cdr:to>
      <cdr:x>0.77762</cdr:x>
      <cdr:y>0.11778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901406" y="173038"/>
          <a:ext cx="651419" cy="1500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800" b="0">
              <a:latin typeface="Arial" panose="020B0604020202020204" pitchFamily="34" charset="0"/>
              <a:cs typeface="Arial" panose="020B0604020202020204" pitchFamily="34" charset="0"/>
            </a:rPr>
            <a:t>Historical</a:t>
          </a:r>
        </a:p>
      </cdr:txBody>
    </cdr:sp>
  </cdr:relSizeAnchor>
  <cdr:relSizeAnchor xmlns:cdr="http://schemas.openxmlformats.org/drawingml/2006/chartDrawing">
    <cdr:from>
      <cdr:x>0.64785</cdr:x>
      <cdr:y>0.59878</cdr:y>
    </cdr:from>
    <cdr:to>
      <cdr:x>0.88635</cdr:x>
      <cdr:y>0.70178</cdr:y>
    </cdr:to>
    <cdr:grpSp>
      <cdr:nvGrpSpPr>
        <cdr:cNvPr id="2" name="Group 1" descr="&quot;&quot;">
          <a:extLst xmlns:a="http://schemas.openxmlformats.org/drawingml/2006/main">
            <a:ext uri="{FF2B5EF4-FFF2-40B4-BE49-F238E27FC236}">
              <a16:creationId xmlns:a16="http://schemas.microsoft.com/office/drawing/2014/main" id="{3E3FAAE1-1DD8-496D-97DB-B9000FB01D04}"/>
            </a:ext>
          </a:extLst>
        </cdr:cNvPr>
        <cdr:cNvGrpSpPr/>
      </cdr:nvGrpSpPr>
      <cdr:grpSpPr>
        <a:xfrm xmlns:a="http://schemas.openxmlformats.org/drawingml/2006/main">
          <a:off x="2959913" y="1642573"/>
          <a:ext cx="1089665" cy="282550"/>
          <a:chOff x="3836417" y="1424955"/>
          <a:chExt cx="1285941" cy="282550"/>
        </a:xfrm>
      </cdr:grpSpPr>
      <cdr:sp macro="" textlink="">
        <cdr:nvSpPr>
          <cdr:cNvPr id="1028" name="Rectangle 4" descr="&quot;&quot;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836417" y="1424955"/>
            <a:ext cx="1285941" cy="282550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>
            <a:solidFill>
              <a:srgbClr val="000000"/>
            </a:solidFill>
            <a:miter lim="800000"/>
            <a:headEnd/>
            <a:tailEnd/>
          </a:ln>
        </cdr:spPr>
      </cdr:sp>
      <cdr:sp macro="" textlink="">
        <cdr:nvSpPr>
          <cdr:cNvPr id="1029" name="Text 5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4289141" y="1449152"/>
            <a:ext cx="734474" cy="11310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18288" rIns="18288" bIns="18288" anchor="ctr" upright="1">
            <a:spAutoFit/>
          </a:bodyPr>
          <a:lstStyle xmlns:a="http://schemas.openxmlformats.org/drawingml/2006/main"/>
          <a:p xmlns:a="http://schemas.openxmlformats.org/drawingml/2006/main">
            <a:pPr algn="ctr" rtl="0">
              <a:defRPr sz="1000"/>
            </a:pPr>
            <a:r>
              <a:rPr lang="en-US" sz="700" b="0" i="0" strike="noStrike">
                <a:solidFill>
                  <a:srgbClr val="000000"/>
                </a:solidFill>
                <a:latin typeface="Arial"/>
                <a:cs typeface="Arial"/>
              </a:rPr>
              <a:t>Expenditures</a:t>
            </a:r>
          </a:p>
        </cdr:txBody>
      </cdr:sp>
      <cdr:sp macro="" textlink="">
        <cdr:nvSpPr>
          <cdr:cNvPr id="1030" name="Text 6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4320043" y="1567262"/>
            <a:ext cx="414319" cy="11310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18288" rIns="18288" bIns="18288" anchor="ctr" upright="1">
            <a:spAutoFit/>
          </a:bodyPr>
          <a:lstStyle xmlns:a="http://schemas.openxmlformats.org/drawingml/2006/main"/>
          <a:p xmlns:a="http://schemas.openxmlformats.org/drawingml/2006/main">
            <a:pPr algn="ctr" rtl="0">
              <a:defRPr sz="1000"/>
            </a:pPr>
            <a:r>
              <a:rPr lang="en-US" sz="700" b="0" i="0" strike="noStrike">
                <a:solidFill>
                  <a:srgbClr val="000000"/>
                </a:solidFill>
                <a:latin typeface="Arial"/>
                <a:cs typeface="Arial"/>
              </a:rPr>
              <a:t>Income</a:t>
            </a:r>
          </a:p>
        </cdr:txBody>
      </cdr:sp>
      <cdr:sp macro="" textlink="">
        <cdr:nvSpPr>
          <cdr:cNvPr id="1031" name="Line 7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3915403" y="1523321"/>
            <a:ext cx="332594" cy="2062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19050">
            <a:solidFill>
              <a:srgbClr val="000000"/>
            </a:solidFill>
            <a:round/>
            <a:headEnd/>
            <a:tailEnd/>
          </a:ln>
        </cdr:spPr>
      </cdr:sp>
      <cdr:sp macro="" textlink="">
        <cdr:nvSpPr>
          <cdr:cNvPr id="1032" name="Line 8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3917210" y="1644946"/>
            <a:ext cx="323168" cy="687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19050">
            <a:solidFill>
              <a:srgbClr val="808080"/>
            </a:solidFill>
            <a:round/>
            <a:headEnd/>
            <a:tailEnd/>
          </a:ln>
        </cdr:spPr>
      </cdr:sp>
    </cdr:grpSp>
  </cdr:relSizeAnchor>
  <cdr:relSizeAnchor xmlns:cdr="http://schemas.openxmlformats.org/drawingml/2006/chartDrawing">
    <cdr:from>
      <cdr:x>0.75081</cdr:x>
      <cdr:y>0.06721</cdr:y>
    </cdr:from>
    <cdr:to>
      <cdr:x>0.90607</cdr:x>
      <cdr:y>0.11732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3430325" y="184367"/>
          <a:ext cx="709356" cy="137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0">
              <a:latin typeface="Arial" panose="020B0604020202020204" pitchFamily="34" charset="0"/>
              <a:cs typeface="Arial" panose="020B0604020202020204" pitchFamily="34" charset="0"/>
            </a:rPr>
            <a:t>Estimated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178044</xdr:rowOff>
    </xdr:from>
    <xdr:to>
      <xdr:col>4</xdr:col>
      <xdr:colOff>564173</xdr:colOff>
      <xdr:row>0</xdr:row>
      <xdr:rowOff>2921244</xdr:rowOff>
    </xdr:to>
    <xdr:graphicFrame macro="">
      <xdr:nvGraphicFramePr>
        <xdr:cNvPr id="2" name="Chart 1" descr="plot of percentages in following table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0.68378</cdr:x>
      <cdr:y>0.08424</cdr:y>
    </cdr:from>
    <cdr:to>
      <cdr:x>0.79475</cdr:x>
      <cdr:y>0.13941</cdr:y>
    </cdr:to>
    <cdr:sp macro="" textlink="">
      <cdr:nvSpPr>
        <cdr:cNvPr id="4" name="Text 21" descr="''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27725" y="231087"/>
          <a:ext cx="507599" cy="1513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0.81886</cdr:x>
      <cdr:y>0.36729</cdr:y>
    </cdr:from>
    <cdr:to>
      <cdr:x>0.91405</cdr:x>
      <cdr:y>0.43941</cdr:y>
    </cdr:to>
    <cdr:sp macro="" textlink="">
      <cdr:nvSpPr>
        <cdr:cNvPr id="7" name="Text Box 27" descr="''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5635" y="1007538"/>
          <a:ext cx="435418" cy="19783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Low-cost</a:t>
          </a:r>
        </a:p>
      </cdr:txBody>
    </cdr:sp>
  </cdr:relSizeAnchor>
  <cdr:relSizeAnchor xmlns:cdr="http://schemas.openxmlformats.org/drawingml/2006/chartDrawing">
    <cdr:from>
      <cdr:x>0.78289</cdr:x>
      <cdr:y>0.08294</cdr:y>
    </cdr:from>
    <cdr:to>
      <cdr:x>0.91467</cdr:x>
      <cdr:y>0.13297</cdr:y>
    </cdr:to>
    <cdr:sp macro="" textlink="">
      <cdr:nvSpPr>
        <cdr:cNvPr id="10" name="Text 21" descr="''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81101" y="227515"/>
          <a:ext cx="602788" cy="1372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  <cdr:relSizeAnchor xmlns:cdr="http://schemas.openxmlformats.org/drawingml/2006/chartDrawing">
    <cdr:from>
      <cdr:x>0.84126</cdr:x>
      <cdr:y>0.60176</cdr:y>
    </cdr:from>
    <cdr:to>
      <cdr:x>0.96954</cdr:x>
      <cdr:y>0.6727</cdr:y>
    </cdr:to>
    <cdr:sp macro="" textlink="">
      <cdr:nvSpPr>
        <cdr:cNvPr id="11" name="Text Box 27" descr="''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48100" y="1650756"/>
          <a:ext cx="586783" cy="1945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Intermediate</a:t>
          </a:r>
        </a:p>
      </cdr:txBody>
    </cdr:sp>
  </cdr:relSizeAnchor>
  <cdr:relSizeAnchor xmlns:cdr="http://schemas.openxmlformats.org/drawingml/2006/chartDrawing">
    <cdr:from>
      <cdr:x>0.70994</cdr:x>
      <cdr:y>0.75888</cdr:y>
    </cdr:from>
    <cdr:to>
      <cdr:x>0.80928</cdr:x>
      <cdr:y>0.82525</cdr:y>
    </cdr:to>
    <cdr:sp macro="" textlink="">
      <cdr:nvSpPr>
        <cdr:cNvPr id="12" name="Text Box 27" descr="''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9007" y="2081748"/>
          <a:ext cx="511997" cy="1820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High-cost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311150</xdr:rowOff>
    </xdr:from>
    <xdr:to>
      <xdr:col>5</xdr:col>
      <xdr:colOff>476250</xdr:colOff>
      <xdr:row>0</xdr:row>
      <xdr:rowOff>3054350</xdr:rowOff>
    </xdr:to>
    <xdr:graphicFrame macro="">
      <xdr:nvGraphicFramePr>
        <xdr:cNvPr id="2" name="Chart 1" descr="plot of data in following table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0.34681</cdr:x>
      <cdr:y>0.1035</cdr:y>
    </cdr:from>
    <cdr:to>
      <cdr:x>0.45856</cdr:x>
      <cdr:y>0.19707</cdr:y>
    </cdr:to>
    <cdr:sp macro="" textlink="">
      <cdr:nvSpPr>
        <cdr:cNvPr id="102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2219" y="283921"/>
          <a:ext cx="513050" cy="256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0.46068</cdr:x>
      <cdr:y>0.10231</cdr:y>
    </cdr:from>
    <cdr:to>
      <cdr:x>0.57718</cdr:x>
      <cdr:y>0.20731</cdr:y>
    </cdr:to>
    <cdr:sp macro="" textlink="">
      <cdr:nvSpPr>
        <cdr:cNvPr id="1027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15024" y="280663"/>
          <a:ext cx="534857" cy="288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  <cdr:relSizeAnchor xmlns:cdr="http://schemas.openxmlformats.org/drawingml/2006/chartDrawing">
    <cdr:from>
      <cdr:x>0.80117</cdr:x>
      <cdr:y>0.72094</cdr:y>
    </cdr:from>
    <cdr:to>
      <cdr:x>0.92969</cdr:x>
      <cdr:y>0.77851</cdr:y>
    </cdr:to>
    <cdr:sp macro="" textlink="">
      <cdr:nvSpPr>
        <cdr:cNvPr id="1030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78230" y="1977686"/>
          <a:ext cx="590042" cy="1579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Low-cost</a:t>
          </a:r>
        </a:p>
      </cdr:txBody>
    </cdr:sp>
  </cdr:relSizeAnchor>
  <cdr:relSizeAnchor xmlns:cdr="http://schemas.openxmlformats.org/drawingml/2006/chartDrawing">
    <cdr:from>
      <cdr:x>0.80493</cdr:x>
      <cdr:y>0.45485</cdr:y>
    </cdr:from>
    <cdr:to>
      <cdr:x>0.95421</cdr:x>
      <cdr:y>0.51242</cdr:y>
    </cdr:to>
    <cdr:sp macro="" textlink="">
      <cdr:nvSpPr>
        <cdr:cNvPr id="8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5493" y="1247738"/>
          <a:ext cx="685351" cy="1579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Intermediate</a:t>
          </a:r>
        </a:p>
      </cdr:txBody>
    </cdr:sp>
  </cdr:relSizeAnchor>
  <cdr:relSizeAnchor xmlns:cdr="http://schemas.openxmlformats.org/drawingml/2006/chartDrawing">
    <cdr:from>
      <cdr:x>0.79417</cdr:x>
      <cdr:y>0.20486</cdr:y>
    </cdr:from>
    <cdr:to>
      <cdr:x>0.94345</cdr:x>
      <cdr:y>0.26243</cdr:y>
    </cdr:to>
    <cdr:sp macro="" textlink="">
      <cdr:nvSpPr>
        <cdr:cNvPr id="9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6096" y="561975"/>
          <a:ext cx="685352" cy="1579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High-cost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6</xdr:col>
      <xdr:colOff>0</xdr:colOff>
      <xdr:row>0</xdr:row>
      <xdr:rowOff>2924175</xdr:rowOff>
    </xdr:to>
    <xdr:graphicFrame macro="">
      <xdr:nvGraphicFramePr>
        <xdr:cNvPr id="2" name="Chart 1" descr="Plot of workers per beneficiary tabulation in following table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0.4055</cdr:x>
      <cdr:y>0.95375</cdr:y>
    </cdr:from>
    <cdr:to>
      <cdr:x>0.6445</cdr:x>
      <cdr:y>1</cdr:y>
    </cdr:to>
    <cdr:sp macro="" textlink="">
      <cdr:nvSpPr>
        <cdr:cNvPr id="47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26065" y="2598158"/>
          <a:ext cx="958396" cy="1259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Calendar Year</a:t>
          </a:r>
        </a:p>
      </cdr:txBody>
    </cdr:sp>
  </cdr:relSizeAnchor>
  <cdr:relSizeAnchor xmlns:cdr="http://schemas.openxmlformats.org/drawingml/2006/chartDrawing">
    <cdr:from>
      <cdr:x>0.2875</cdr:x>
      <cdr:y>0.11906</cdr:y>
    </cdr:from>
    <cdr:to>
      <cdr:x>0.427</cdr:x>
      <cdr:y>0.1875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14450" y="326605"/>
          <a:ext cx="637779" cy="1877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itchFamily="34" charset="0"/>
              <a:cs typeface="Arial" pitchFamily="34" charset="0"/>
            </a:rPr>
            <a:t>Historical</a:t>
          </a:r>
        </a:p>
      </cdr:txBody>
    </cdr:sp>
  </cdr:relSizeAnchor>
  <cdr:relSizeAnchor xmlns:cdr="http://schemas.openxmlformats.org/drawingml/2006/chartDrawing">
    <cdr:from>
      <cdr:x>0.38953</cdr:x>
      <cdr:y>0.11886</cdr:y>
    </cdr:from>
    <cdr:to>
      <cdr:x>0.58739</cdr:x>
      <cdr:y>0.21009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028429" y="326069"/>
          <a:ext cx="1030322" cy="2502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latin typeface="Arial" pitchFamily="34" charset="0"/>
              <a:cs typeface="Arial" pitchFamily="34" charset="0"/>
            </a:rPr>
            <a:t>Estimated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209550</xdr:rowOff>
    </xdr:from>
    <xdr:to>
      <xdr:col>4</xdr:col>
      <xdr:colOff>180975</xdr:colOff>
      <xdr:row>0</xdr:row>
      <xdr:rowOff>2952750</xdr:rowOff>
    </xdr:to>
    <xdr:graphicFrame macro="">
      <xdr:nvGraphicFramePr>
        <xdr:cNvPr id="2" name="Chart 1" descr="plot of present values as tabulated in following table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200024</xdr:rowOff>
    </xdr:from>
    <xdr:to>
      <xdr:col>4</xdr:col>
      <xdr:colOff>169333</xdr:colOff>
      <xdr:row>0</xdr:row>
      <xdr:rowOff>2943224</xdr:rowOff>
    </xdr:to>
    <xdr:graphicFrame macro="">
      <xdr:nvGraphicFramePr>
        <xdr:cNvPr id="2" name="Chart 1" descr="plot of rates tabulated in following table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0.34582</cdr:x>
      <cdr:y>0.04745</cdr:y>
    </cdr:from>
    <cdr:to>
      <cdr:x>0.45757</cdr:x>
      <cdr:y>0.13528</cdr:y>
    </cdr:to>
    <cdr:sp macro="" textlink="">
      <cdr:nvSpPr>
        <cdr:cNvPr id="67585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0364" y="130165"/>
          <a:ext cx="510684" cy="2409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0.45578</cdr:x>
      <cdr:y>0.03971</cdr:y>
    </cdr:from>
    <cdr:to>
      <cdr:x>0.56287</cdr:x>
      <cdr:y>0.14471</cdr:y>
    </cdr:to>
    <cdr:sp macro="" textlink="">
      <cdr:nvSpPr>
        <cdr:cNvPr id="67586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82848" y="108932"/>
          <a:ext cx="489389" cy="288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  <cdr:relSizeAnchor xmlns:cdr="http://schemas.openxmlformats.org/drawingml/2006/chartDrawing">
    <cdr:from>
      <cdr:x>0.73587</cdr:x>
      <cdr:y>0.10405</cdr:y>
    </cdr:from>
    <cdr:to>
      <cdr:x>0.84987</cdr:x>
      <cdr:y>0.15605</cdr:y>
    </cdr:to>
    <cdr:sp macro="" textlink="">
      <cdr:nvSpPr>
        <cdr:cNvPr id="675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1051" y="285431"/>
          <a:ext cx="591956" cy="1426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Cost rate</a:t>
          </a:r>
        </a:p>
      </cdr:txBody>
    </cdr:sp>
  </cdr:relSizeAnchor>
  <cdr:relSizeAnchor xmlns:cdr="http://schemas.openxmlformats.org/drawingml/2006/chartDrawing">
    <cdr:from>
      <cdr:x>0.73664</cdr:x>
      <cdr:y>0.33293</cdr:y>
    </cdr:from>
    <cdr:to>
      <cdr:x>0.88164</cdr:x>
      <cdr:y>0.3989</cdr:y>
    </cdr:to>
    <cdr:sp macro="" textlink="">
      <cdr:nvSpPr>
        <cdr:cNvPr id="675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5068" y="913287"/>
          <a:ext cx="752927" cy="1809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Income rate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333375</xdr:rowOff>
    </xdr:from>
    <xdr:to>
      <xdr:col>3</xdr:col>
      <xdr:colOff>142875</xdr:colOff>
      <xdr:row>0</xdr:row>
      <xdr:rowOff>2714625</xdr:rowOff>
    </xdr:to>
    <xdr:graphicFrame macro="">
      <xdr:nvGraphicFramePr>
        <xdr:cNvPr id="2" name="Chart 1" descr="plot of income rates tabulated in following table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0.12388</cdr:x>
      <cdr:y>0.10773</cdr:y>
    </cdr:from>
    <cdr:to>
      <cdr:x>0.58576</cdr:x>
      <cdr:y>0.28301</cdr:y>
    </cdr:to>
    <cdr:grpSp>
      <cdr:nvGrpSpPr>
        <cdr:cNvPr id="8" name="Group 7" descr="&quot;&quot;">
          <a:extLst xmlns:a="http://schemas.openxmlformats.org/drawingml/2006/main">
            <a:ext uri="{FF2B5EF4-FFF2-40B4-BE49-F238E27FC236}">
              <a16:creationId xmlns:a16="http://schemas.microsoft.com/office/drawing/2014/main" id="{5DF4FAFD-B4B3-4004-8649-20F12E27402E}"/>
            </a:ext>
          </a:extLst>
        </cdr:cNvPr>
        <cdr:cNvGrpSpPr/>
      </cdr:nvGrpSpPr>
      <cdr:grpSpPr>
        <a:xfrm xmlns:a="http://schemas.openxmlformats.org/drawingml/2006/main">
          <a:off x="566379" y="256532"/>
          <a:ext cx="2111716" cy="417386"/>
          <a:chOff x="0" y="0"/>
          <a:chExt cx="2125958" cy="420176"/>
        </a:xfrm>
      </cdr:grpSpPr>
      <cdr:sp macro="" textlink="">
        <cdr:nvSpPr>
          <cdr:cNvPr id="9" name="Rectangle 8"/>
          <cdr:cNvSpPr/>
        </cdr:nvSpPr>
        <cdr:spPr>
          <a:xfrm xmlns:a="http://schemas.openxmlformats.org/drawingml/2006/main">
            <a:off x="0" y="7183"/>
            <a:ext cx="2063426" cy="395038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  <a:ln xmlns:a="http://schemas.openxmlformats.org/drawingml/2006/main" w="6350" cap="sq">
            <a:solidFill>
              <a:schemeClr val="tx1"/>
            </a:solidFill>
            <a:miter lim="800000"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10" name="TextBox 3"/>
          <cdr:cNvSpPr txBox="1"/>
        </cdr:nvSpPr>
        <cdr:spPr>
          <a:xfrm xmlns:a="http://schemas.openxmlformats.org/drawingml/2006/main">
            <a:off x="413602" y="0"/>
            <a:ext cx="1712356" cy="420176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700">
                <a:latin typeface="Arial" pitchFamily="34" charset="0"/>
                <a:cs typeface="Arial" pitchFamily="34" charset="0"/>
              </a:rPr>
              <a:t>Beneficiary premium</a:t>
            </a:r>
          </a:p>
          <a:p xmlns:a="http://schemas.openxmlformats.org/drawingml/2006/main">
            <a:r>
              <a:rPr lang="en-US" sz="700">
                <a:latin typeface="Arial" pitchFamily="34" charset="0"/>
                <a:cs typeface="Arial" pitchFamily="34" charset="0"/>
              </a:rPr>
              <a:t>Aged</a:t>
            </a:r>
            <a:r>
              <a:rPr lang="en-US" sz="700" baseline="0">
                <a:latin typeface="Arial" pitchFamily="34" charset="0"/>
                <a:cs typeface="Arial" pitchFamily="34" charset="0"/>
              </a:rPr>
              <a:t> general revenue contribution</a:t>
            </a:r>
          </a:p>
          <a:p xmlns:a="http://schemas.openxmlformats.org/drawingml/2006/main">
            <a:r>
              <a:rPr lang="en-US" sz="700" baseline="0">
                <a:latin typeface="Arial" pitchFamily="34" charset="0"/>
                <a:cs typeface="Arial" pitchFamily="34" charset="0"/>
              </a:rPr>
              <a:t>Disabled general revenue contribution</a:t>
            </a:r>
            <a:endParaRPr lang="en-US" sz="700">
              <a:latin typeface="Arial" pitchFamily="34" charset="0"/>
              <a:cs typeface="Arial" pitchFamily="34" charset="0"/>
            </a:endParaRPr>
          </a:p>
        </cdr:txBody>
      </cdr:sp>
      <cdr:sp macro="" textlink="">
        <cdr:nvSpPr>
          <cdr:cNvPr id="11" name="Straight Connector 10"/>
          <cdr:cNvSpPr/>
        </cdr:nvSpPr>
        <cdr:spPr>
          <a:xfrm xmlns:a="http://schemas.openxmlformats.org/drawingml/2006/main">
            <a:off x="50152" y="86189"/>
            <a:ext cx="386892" cy="1599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2225" cap="rnd" cmpd="sng" algn="ctr">
            <a:solidFill>
              <a:schemeClr val="tx1"/>
            </a:solidFill>
            <a:prstDash val="solid"/>
          </a:ln>
          <a:effectLst xmlns:a="http://schemas.openxmlformats.org/drawingml/2006/main"/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12" name="Straight Connector 11"/>
          <cdr:cNvSpPr/>
        </cdr:nvSpPr>
        <cdr:spPr>
          <a:xfrm xmlns:a="http://schemas.openxmlformats.org/drawingml/2006/main">
            <a:off x="50152" y="204701"/>
            <a:ext cx="386892" cy="1599"/>
          </a:xfrm>
          <a:prstGeom xmlns:a="http://schemas.openxmlformats.org/drawingml/2006/main" prst="line">
            <a:avLst/>
          </a:prstGeom>
          <a:ln xmlns:a="http://schemas.openxmlformats.org/drawingml/2006/main" cap="rnd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15" name="Straight Connector 14"/>
          <cdr:cNvSpPr/>
        </cdr:nvSpPr>
        <cdr:spPr>
          <a:xfrm xmlns:a="http://schemas.openxmlformats.org/drawingml/2006/main">
            <a:off x="50152" y="312438"/>
            <a:ext cx="386892" cy="1599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chemeClr val="tx1"/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en-US"/>
          </a:p>
        </cdr:txBody>
      </cdr:sp>
    </cdr:grp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242887</xdr:rowOff>
    </xdr:from>
    <xdr:to>
      <xdr:col>4</xdr:col>
      <xdr:colOff>180975</xdr:colOff>
      <xdr:row>0</xdr:row>
      <xdr:rowOff>2986087</xdr:rowOff>
    </xdr:to>
    <xdr:graphicFrame macro="">
      <xdr:nvGraphicFramePr>
        <xdr:cNvPr id="2" name="Chart 1" descr="plot of percentages tabulated in following table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0.70226</cdr:x>
      <cdr:y>0.08205</cdr:y>
    </cdr:from>
    <cdr:to>
      <cdr:x>0.84951</cdr:x>
      <cdr:y>0.13455</cdr:y>
    </cdr:to>
    <cdr:sp macro="" textlink="">
      <cdr:nvSpPr>
        <cdr:cNvPr id="102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10748" y="225086"/>
          <a:ext cx="673227" cy="1440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0.83306</cdr:x>
      <cdr:y>0.08665</cdr:y>
    </cdr:from>
    <cdr:to>
      <cdr:x>0.94231</cdr:x>
      <cdr:y>0.12865</cdr:y>
    </cdr:to>
    <cdr:sp macro="" textlink="">
      <cdr:nvSpPr>
        <cdr:cNvPr id="1027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08735" y="237698"/>
          <a:ext cx="499491" cy="1152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214312</xdr:rowOff>
    </xdr:from>
    <xdr:to>
      <xdr:col>3</xdr:col>
      <xdr:colOff>800100</xdr:colOff>
      <xdr:row>0</xdr:row>
      <xdr:rowOff>3319462</xdr:rowOff>
    </xdr:to>
    <xdr:graphicFrame macro="">
      <xdr:nvGraphicFramePr>
        <xdr:cNvPr id="2" name="Chart 1" descr="plot of percentages tabulated in following table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0.68601</cdr:x>
      <cdr:y>0.05684</cdr:y>
    </cdr:from>
    <cdr:to>
      <cdr:x>0.80726</cdr:x>
      <cdr:y>0.11458</cdr:y>
    </cdr:to>
    <cdr:sp macro="" textlink="">
      <cdr:nvSpPr>
        <cdr:cNvPr id="9217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36438" y="176489"/>
          <a:ext cx="554355" cy="1792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0.82539</cdr:x>
      <cdr:y>0.48493</cdr:y>
    </cdr:from>
    <cdr:to>
      <cdr:x>0.96564</cdr:x>
      <cdr:y>0.54793</cdr:y>
    </cdr:to>
    <cdr:sp macro="" textlink="">
      <cdr:nvSpPr>
        <cdr:cNvPr id="9219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73698" y="1505789"/>
          <a:ext cx="641223" cy="1956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Intermediate</a:t>
          </a:r>
        </a:p>
      </cdr:txBody>
    </cdr:sp>
  </cdr:relSizeAnchor>
  <cdr:relSizeAnchor xmlns:cdr="http://schemas.openxmlformats.org/drawingml/2006/chartDrawing">
    <cdr:from>
      <cdr:x>0.79275</cdr:x>
      <cdr:y>0.57749</cdr:y>
    </cdr:from>
    <cdr:to>
      <cdr:x>0.99583</cdr:x>
      <cdr:y>0.66808</cdr:y>
    </cdr:to>
    <cdr:sp macro="" textlink="">
      <cdr:nvSpPr>
        <cdr:cNvPr id="11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24453" y="1793193"/>
          <a:ext cx="928482" cy="2812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Upper-growth</a:t>
          </a:r>
          <a:br>
            <a:rPr lang="en-US" sz="700" b="0" i="0" strike="noStrike">
              <a:solidFill>
                <a:srgbClr val="000000"/>
              </a:solidFill>
              <a:latin typeface="Helvetica"/>
            </a:rPr>
          </a:br>
          <a:r>
            <a:rPr lang="en-US" sz="700" b="0" i="0" strike="noStrike" baseline="0">
              <a:solidFill>
                <a:srgbClr val="000000"/>
              </a:solidFill>
              <a:latin typeface="Helvetica"/>
            </a:rPr>
            <a:t>range</a:t>
          </a:r>
          <a:endParaRPr lang="en-US" sz="700" b="0" i="0" strike="noStrike">
            <a:solidFill>
              <a:srgbClr val="000000"/>
            </a:solidFill>
            <a:latin typeface="Helvetica"/>
          </a:endParaRPr>
        </a:p>
      </cdr:txBody>
    </cdr:sp>
  </cdr:relSizeAnchor>
  <cdr:relSizeAnchor xmlns:cdr="http://schemas.openxmlformats.org/drawingml/2006/chartDrawing">
    <cdr:from>
      <cdr:x>0.79625</cdr:x>
      <cdr:y>0.33711</cdr:y>
    </cdr:from>
    <cdr:to>
      <cdr:x>0.98243</cdr:x>
      <cdr:y>0.42769</cdr:y>
    </cdr:to>
    <cdr:sp macro="" textlink="">
      <cdr:nvSpPr>
        <cdr:cNvPr id="12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0440" y="1046763"/>
          <a:ext cx="851215" cy="2812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Lower-growth</a:t>
          </a:r>
          <a:br>
            <a:rPr lang="en-US" sz="700" b="0" i="0" strike="noStrike">
              <a:solidFill>
                <a:srgbClr val="000000"/>
              </a:solidFill>
              <a:latin typeface="Helvetica"/>
            </a:rPr>
          </a:br>
          <a:r>
            <a:rPr lang="en-US" sz="700" b="0" i="0" strike="noStrike" baseline="0">
              <a:solidFill>
                <a:srgbClr val="000000"/>
              </a:solidFill>
              <a:latin typeface="Helvetica"/>
            </a:rPr>
            <a:t>range</a:t>
          </a:r>
          <a:endParaRPr lang="en-US" sz="700" b="0" i="0" strike="noStrike">
            <a:solidFill>
              <a:srgbClr val="000000"/>
            </a:solidFill>
            <a:latin typeface="Helvetica"/>
          </a:endParaRPr>
        </a:p>
      </cdr:txBody>
    </cdr:sp>
  </cdr:relSizeAnchor>
  <cdr:relSizeAnchor xmlns:cdr="http://schemas.openxmlformats.org/drawingml/2006/chartDrawing">
    <cdr:from>
      <cdr:x>0.79428</cdr:x>
      <cdr:y>0.05567</cdr:y>
    </cdr:from>
    <cdr:to>
      <cdr:x>0.91553</cdr:x>
      <cdr:y>0.11299</cdr:y>
    </cdr:to>
    <cdr:sp macro="" textlink="">
      <cdr:nvSpPr>
        <cdr:cNvPr id="13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4737" y="172864"/>
          <a:ext cx="618969" cy="1779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230332</xdr:rowOff>
    </xdr:from>
    <xdr:to>
      <xdr:col>5</xdr:col>
      <xdr:colOff>303068</xdr:colOff>
      <xdr:row>0</xdr:row>
      <xdr:rowOff>2973533</xdr:rowOff>
    </xdr:to>
    <xdr:graphicFrame macro="">
      <xdr:nvGraphicFramePr>
        <xdr:cNvPr id="2" name="Chart 1" descr="plot of percentages tabulated in following table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0.36618</cdr:x>
      <cdr:y>0.05412</cdr:y>
    </cdr:from>
    <cdr:to>
      <cdr:x>0.47427</cdr:x>
      <cdr:y>0.14457</cdr:y>
    </cdr:to>
    <cdr:sp macro="" textlink="">
      <cdr:nvSpPr>
        <cdr:cNvPr id="102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0075" y="148468"/>
          <a:ext cx="492970" cy="2481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0.46509</cdr:x>
      <cdr:y>0.04932</cdr:y>
    </cdr:from>
    <cdr:to>
      <cdr:x>0.58159</cdr:x>
      <cdr:y>0.14334</cdr:y>
    </cdr:to>
    <cdr:sp macro="" textlink="">
      <cdr:nvSpPr>
        <cdr:cNvPr id="1027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1142" y="135289"/>
          <a:ext cx="531327" cy="2579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182707</xdr:rowOff>
    </xdr:from>
    <xdr:to>
      <xdr:col>5</xdr:col>
      <xdr:colOff>277090</xdr:colOff>
      <xdr:row>0</xdr:row>
      <xdr:rowOff>2925907</xdr:rowOff>
    </xdr:to>
    <xdr:graphicFrame macro="">
      <xdr:nvGraphicFramePr>
        <xdr:cNvPr id="2" name="Chart 1" descr="plot of percentages tabulated in following table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0.21486</cdr:x>
      <cdr:y>0.10461</cdr:y>
    </cdr:from>
    <cdr:to>
      <cdr:x>0.32661</cdr:x>
      <cdr:y>0.20962</cdr:y>
    </cdr:to>
    <cdr:sp macro="" textlink="">
      <cdr:nvSpPr>
        <cdr:cNvPr id="136193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78425" y="286972"/>
          <a:ext cx="508889" cy="2880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Historical</a:t>
          </a:r>
        </a:p>
      </cdr:txBody>
    </cdr:sp>
  </cdr:relSizeAnchor>
  <cdr:relSizeAnchor xmlns:cdr="http://schemas.openxmlformats.org/drawingml/2006/chartDrawing">
    <cdr:from>
      <cdr:x>0.31059</cdr:x>
      <cdr:y>0.10313</cdr:y>
    </cdr:from>
    <cdr:to>
      <cdr:x>0.42709</cdr:x>
      <cdr:y>0.20813</cdr:y>
    </cdr:to>
    <cdr:sp macro="" textlink="">
      <cdr:nvSpPr>
        <cdr:cNvPr id="136194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4385" y="282906"/>
          <a:ext cx="530519" cy="288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Helvetica"/>
            </a:rPr>
            <a:t>Estimated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227806</xdr:rowOff>
    </xdr:from>
    <xdr:to>
      <xdr:col>7</xdr:col>
      <xdr:colOff>174625</xdr:colOff>
      <xdr:row>0</xdr:row>
      <xdr:rowOff>2971006</xdr:rowOff>
    </xdr:to>
    <xdr:graphicFrame macro="">
      <xdr:nvGraphicFramePr>
        <xdr:cNvPr id="2" name="Chart 1" descr="plot of percentages tabulated in following table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0.40821</cdr:x>
      <cdr:y>0.66565</cdr:y>
    </cdr:from>
    <cdr:to>
      <cdr:x>0.46004</cdr:x>
      <cdr:y>0.83509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AA754E-7827-465A-BCFE-F38D8C4702A3}"/>
            </a:ext>
          </a:extLst>
        </cdr:cNvPr>
        <cdr:cNvSpPr txBox="1"/>
      </cdr:nvSpPr>
      <cdr:spPr>
        <a:xfrm xmlns:a="http://schemas.openxmlformats.org/drawingml/2006/main" rot="16200000">
          <a:off x="1749655" y="1940090"/>
          <a:ext cx="464808" cy="2366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HelveticaNeueforSAS" panose="020B0604020202020204" pitchFamily="34" charset="0"/>
            </a:rPr>
            <a:t>2025	</a:t>
          </a:r>
        </a:p>
      </cdr:txBody>
    </cdr:sp>
  </cdr:relSizeAnchor>
</c:userShap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C104" totalsRowShown="0" headerRowDxfId="154" dataDxfId="153">
  <autoFilter ref="A2:C104" xr:uid="{00000000-0009-0000-0100-000001000000}"/>
  <tableColumns count="3">
    <tableColumn id="1" xr3:uid="{00000000-0010-0000-0000-000001000000}" name="CY" dataDxfId="152" totalsRowDxfId="151"/>
    <tableColumn id="2" xr3:uid="{00000000-0010-0000-0000-000002000000}" name="Current Law" dataDxfId="150" totalsRowDxfId="149"/>
    <tableColumn id="3" xr3:uid="{00000000-0010-0000-0000-000003000000}" name="Illustrative Alternative" dataDxfId="148" totalsRowDxfId="14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dicare Expenditures as a Percentage of the Gross Domestic Product under Current Law and Illustrative Alternative Projections" altTextSummary="plot point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2:E106" totalsRowShown="0" headerRowDxfId="146" dataDxfId="145" headerRowCellStyle="Normal_sheet" dataCellStyle="Normal_sheet">
  <tableColumns count="5">
    <tableColumn id="1" xr3:uid="{00000000-0010-0000-0100-000001000000}" name="Calendar year" dataDxfId="144" dataCellStyle="Normal_sheet"/>
    <tableColumn id="2" xr3:uid="{00000000-0010-0000-0100-000002000000}" name="Part A" dataDxfId="143" dataCellStyle="Normal_sheet"/>
    <tableColumn id="3" xr3:uid="{00000000-0010-0000-0100-000003000000}" name="Part B" dataDxfId="142" dataCellStyle="Normal_sheet"/>
    <tableColumn id="4" xr3:uid="{00000000-0010-0000-0100-000004000000}" name="Part D" dataDxfId="141" dataCellStyle="Normal_sheet"/>
    <tableColumn id="5" xr3:uid="{00000000-0010-0000-0100-000005000000}" name="Total" dataDxfId="140" dataCellStyle="Normal_shee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dicare Expenditures as a Percentage of the Gross Domestic Product" altTextSummary="Plot point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2:H137" totalsRowShown="0" headerRowDxfId="139" dataDxfId="138" dataCellStyle="Percent">
  <autoFilter ref="A2:H137" xr:uid="{00000000-0009-0000-0100-000003000000}"/>
  <tableColumns count="8">
    <tableColumn id="1" xr3:uid="{00000000-0010-0000-0200-000001000000}" name="Calendar year" dataDxfId="137" totalsRowDxfId="136"/>
    <tableColumn id="2" xr3:uid="{00000000-0010-0000-0200-000002000000}" name="Payroll taxes" dataDxfId="135" totalsRowDxfId="134" dataCellStyle="Percent"/>
    <tableColumn id="3" xr3:uid="{00000000-0010-0000-0200-000003000000}" name="Tax on OASDI benefits_x000a_" dataDxfId="133" totalsRowDxfId="132" dataCellStyle="Percent"/>
    <tableColumn id="4" xr3:uid="{00000000-0010-0000-0200-000004000000}" name="Premiums" dataDxfId="131" totalsRowDxfId="130" dataCellStyle="Percent"/>
    <tableColumn id="5" xr3:uid="{00000000-0010-0000-0200-000005000000}" name="General revenue transfers" dataDxfId="129" totalsRowDxfId="128" dataCellStyle="Percent"/>
    <tableColumn id="6" xr3:uid="{00000000-0010-0000-0200-000006000000}" name="State transfers and drug fees" dataDxfId="127" totalsRowDxfId="126" dataCellStyle="Percent"/>
    <tableColumn id="7" xr3:uid="{00000000-0010-0000-0200-000007000000}" name="Deficit" dataDxfId="125" totalsRowDxfId="124"/>
    <tableColumn id="8" xr3:uid="{00000000-0010-0000-0200-000008000000}" name="Top line" dataDxfId="123" totalsRowDxfId="122" dataCellStyle="Percen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dicare Sources of Non-Interest Income and Expenditures as a Percentage of the Gross Domestic Product" altTextSummary="plot points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2:D52" totalsRowShown="0" headerRowDxfId="121" dataDxfId="120">
  <autoFilter ref="A2:D52" xr:uid="{00000000-0009-0000-0100-000004000000}"/>
  <tableColumns count="4">
    <tableColumn id="1" xr3:uid="{00000000-0010-0000-0300-000001000000}" name="Year" dataDxfId="119"/>
    <tableColumn id="2" xr3:uid="{00000000-0010-0000-0300-000002000000}" name="Fund" dataDxfId="118"/>
    <tableColumn id="3" xr3:uid="{00000000-0010-0000-0300-000003000000}" name="Column1" dataDxfId="117"/>
    <tableColumn id="4" xr3:uid="{00000000-0010-0000-0300-000004000000}" name="Column2" dataDxfId="1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I Trust Fund Balance at Beginning of Year as a Percentage of Annual Expenditures" altTextSummary="plot points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A2:F266" totalsRowShown="0" headerRowDxfId="115" dataDxfId="114">
  <autoFilter ref="A2:F266" xr:uid="{00000000-0009-0000-0100-000005000000}"/>
  <tableColumns count="6">
    <tableColumn id="1" xr3:uid="{00000000-0010-0000-0400-000001000000}" name="Year" dataDxfId="113"/>
    <tableColumn id="2" xr3:uid="{00000000-0010-0000-0400-000002000000}" name="Cost rate" dataDxfId="112"/>
    <tableColumn id="4" xr3:uid="{00000000-0010-0000-0400-000004000000}" name="Income rate" dataDxfId="111"/>
    <tableColumn id="8" xr3:uid="{E1C6E719-6806-47BD-AEEC-337CE2564163}" name="Payable benefits" dataDxfId="110"/>
    <tableColumn id="3" xr3:uid="{00000000-0010-0000-0400-000003000000}" name="Column1" dataDxfId="109"/>
    <tableColumn id="5" xr3:uid="{00000000-0010-0000-0400-000005000000}" name="Column2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ng-Range HI Non-Interest Income and Cost as a Percentage of Taxable Payroll, Intermediate Assumptions" altTextSummary="plot points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2:G136" totalsRowShown="0" headerRowDxfId="107" dataDxfId="106" dataCellStyle="Percent">
  <autoFilter ref="A2:G136" xr:uid="{00000000-0009-0000-0100-000006000000}"/>
  <tableColumns count="7">
    <tableColumn id="1" xr3:uid="{00000000-0010-0000-0500-000001000000}" name="Calendar Year" dataDxfId="105" dataCellStyle="Normal_sheet"/>
    <tableColumn id="2" xr3:uid="{00000000-0010-0000-0500-000002000000}" name="Part B expenditures" dataDxfId="104" dataCellStyle="Normal_sheet"/>
    <tableColumn id="3" xr3:uid="{00000000-0010-0000-0500-000003000000}" name="Total expenditures" dataDxfId="103" dataCellStyle="Normal_sheet"/>
    <tableColumn id="4" xr3:uid="{00000000-0010-0000-0500-000004000000}" name="Part B premiums" dataDxfId="102" dataCellStyle="Normal_sheet"/>
    <tableColumn id="5" xr3:uid="{00000000-0010-0000-0500-000005000000}" name="Total Premiums" dataDxfId="101" dataCellStyle="Normal_sheet"/>
    <tableColumn id="6" xr3:uid="{00000000-0010-0000-0500-000006000000}" name="Column1" dataDxfId="100" dataCellStyle="Percent"/>
    <tableColumn id="7" xr3:uid="{00000000-0010-0000-0500-000007000000}" name="Column2" dataDxfId="99" dataCellStyle="Percen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MI Expenditures and Premiums as a Percentage of the Gross Domestic Product" altTextSummary="plot points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7" displayName="Table7" ref="A2:G137" totalsRowShown="0" headerRowDxfId="98" dataDxfId="97" dataCellStyle="Currency">
  <autoFilter ref="A2:G137" xr:uid="{00000000-0009-0000-0100-000007000000}"/>
  <tableColumns count="7">
    <tableColumn id="1" xr3:uid="{00000000-0010-0000-0600-000001000000}" name="Calendar Year" dataDxfId="96"/>
    <tableColumn id="2" xr3:uid="{00000000-0010-0000-0600-000002000000}" name="Average OASI benefit" dataDxfId="95" dataCellStyle="Currency"/>
    <tableColumn id="3" xr3:uid="{00000000-0010-0000-0600-000003000000}" name="Average SMI premium" dataDxfId="94" dataCellStyle="Currency"/>
    <tableColumn id="4" xr3:uid="{00000000-0010-0000-0600-000004000000}" name="Total SMI out-of-pocket" dataDxfId="93" dataCellStyle="Currency"/>
    <tableColumn id="5" xr3:uid="{00000000-0010-0000-0600-000005000000}" name="Average SMI benefit" dataDxfId="92" dataCellStyle="Currency"/>
    <tableColumn id="6" xr3:uid="{00000000-0010-0000-0600-000006000000}" name="Column1" dataDxfId="91" dataCellStyle="Currency"/>
    <tableColumn id="7" xr3:uid="{00000000-0010-0000-0600-000007000000}" name="Column2" dataDxfId="90" dataCellStyle="Currency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omparison of Average Monthly SMI Benefits, Premiums, and Cost-Sharing to the Average Monthly Social Security Benefit [Amounts in constant 2015 dollars]" altTextSummary="plot points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19" displayName="Table19" ref="A2:C48" totalsRowShown="0" headerRowDxfId="89" dataDxfId="88">
  <autoFilter ref="A2:C48" xr:uid="{00000000-0009-0000-0100-000008000000}"/>
  <tableColumns count="3">
    <tableColumn id="1" xr3:uid="{00000000-0010-0000-0700-000001000000}" name="Calendar Year" dataDxfId="87">
      <calculatedColumnFormula>+A2+1</calculatedColumnFormula>
    </tableColumn>
    <tableColumn id="2" xr3:uid="{00000000-0010-0000-0700-000002000000}" name="Expenditures" dataDxfId="86"/>
    <tableColumn id="3" xr3:uid="{00000000-0010-0000-0700-000003000000}" name="Income" dataDxfId="8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I Trust Fund Balance at the Beginning of the Year as a Percentage of Annual Expenditures" altTextSummary="plot points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110" displayName="Table110" ref="A2:G79" totalsRowShown="0" headerRowDxfId="84" dataDxfId="83">
  <autoFilter ref="A2:G79" xr:uid="{00000000-0009-0000-0100-000009000000}"/>
  <tableColumns count="7">
    <tableColumn id="1" xr3:uid="{00000000-0010-0000-0800-000001000000}" name="Calendar year" dataDxfId="82">
      <calculatedColumnFormula>A2+1</calculatedColumnFormula>
    </tableColumn>
    <tableColumn id="2" xr3:uid="{00000000-0010-0000-0800-000002000000}" name="Historical" dataDxfId="81"/>
    <tableColumn id="3" xr3:uid="{00000000-0010-0000-0800-000003000000}" name="Low Cost" dataDxfId="80"/>
    <tableColumn id="4" xr3:uid="{00000000-0010-0000-0800-000004000000}" name="Intermediate" dataDxfId="79"/>
    <tableColumn id="5" xr3:uid="{00000000-0010-0000-0800-000005000000}" name="High Cost" dataDxfId="78"/>
    <tableColumn id="6" xr3:uid="{00000000-0010-0000-0800-000006000000}" name="Year" dataDxfId="77"/>
    <tableColumn id="7" xr3:uid="{00000000-0010-0000-0800-000007000000}" name="Vertical Line" dataDxfId="7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I Trust Fund Balance at the Beginning of the Year as a Percentage of Annual Expenditures" altTextSummary="percentages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11" displayName="Table111" ref="A2:G146" totalsRowShown="0" headerRowDxfId="75" dataDxfId="74">
  <autoFilter ref="A2:G146" xr:uid="{00000000-0009-0000-0100-00000A000000}"/>
  <tableColumns count="7">
    <tableColumn id="1" xr3:uid="{00000000-0010-0000-0900-000001000000}" name="Year" dataDxfId="73"/>
    <tableColumn id="2" xr3:uid="{00000000-0010-0000-0900-000002000000}" name="Income rate" dataDxfId="72"/>
    <tableColumn id="3" xr3:uid="{00000000-0010-0000-0900-000003000000}" name="Low-cost" dataDxfId="71"/>
    <tableColumn id="4" xr3:uid="{00000000-0010-0000-0900-000004000000}" name="Intermediate" dataDxfId="70"/>
    <tableColumn id="5" xr3:uid="{00000000-0010-0000-0900-000005000000}" name="High-cost" dataDxfId="69"/>
    <tableColumn id="6" xr3:uid="{00000000-0010-0000-0900-000006000000}" name="Year2" dataDxfId="68"/>
    <tableColumn id="7" xr3:uid="{00000000-0010-0000-0900-000007000000}" name="Vertical line" dataDxfId="6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stimated HI Cost and Income Rates as a Percentage of Taxable Payroll" altTextSummary="plot point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2" displayName="Table112" ref="A2:D123" totalsRowShown="0" headerRowDxfId="66" dataDxfId="65">
  <autoFilter ref="A2:D123" xr:uid="{00000000-0009-0000-0100-00000B000000}"/>
  <tableColumns count="4">
    <tableColumn id="1" xr3:uid="{00000000-0010-0000-0A00-000001000000}" name="CY" dataDxfId="64" totalsRowDxfId="63" dataCellStyle="Normal 2"/>
    <tableColumn id="2" xr3:uid="{00000000-0010-0000-0A00-000002000000}" name="Workers per Beneficiary" dataDxfId="62" totalsRowDxfId="61"/>
    <tableColumn id="3" xr3:uid="{00000000-0010-0000-0A00-000003000000}" name="Year" dataDxfId="60" totalsRowDxfId="59"/>
    <tableColumn id="4" xr3:uid="{00000000-0010-0000-0A00-000004000000}" name="Vertical Line" dataDxfId="58" totalsRow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orkers per HI Beneficiary" altTextSummary="plot points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13" displayName="Table113" ref="A2:D77" totalsRowShown="0" headerRowDxfId="56" dataDxfId="55">
  <autoFilter ref="A2:D77" xr:uid="{00000000-0009-0000-0100-00000C000000}"/>
  <tableColumns count="4">
    <tableColumn id="1" xr3:uid="{00000000-0010-0000-0B00-000001000000}" name="Ending Year of Valuation Period" dataDxfId="54">
      <calculatedColumnFormula>A2+1</calculatedColumnFormula>
    </tableColumn>
    <tableColumn id="2" xr3:uid="{00000000-0010-0000-0B00-000002000000}" name="Present Value" dataDxfId="53"/>
    <tableColumn id="3" xr3:uid="{00000000-0010-0000-0B00-000003000000}" name="Year" dataDxfId="52"/>
    <tableColumn id="4" xr3:uid="{00000000-0010-0000-0B00-000004000000}" name="Horizontal Line" dataDxfId="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sent Value of Cumulative HI Taxes Less Expenditures [in trillions]" altTextSummary="plot points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14" displayName="Table114" ref="A2:E146" totalsRowShown="0" headerRowDxfId="50" dataDxfId="49">
  <autoFilter ref="A2:E146" xr:uid="{00000000-0009-0000-0100-00000D000000}"/>
  <tableColumns count="5">
    <tableColumn id="1" xr3:uid="{00000000-0010-0000-0C00-000001000000}" name="Year" dataDxfId="48" totalsRowDxfId="47" dataCellStyle="Normal 3"/>
    <tableColumn id="2" xr3:uid="{00000000-0010-0000-0C00-000002000000}" name="2026 Income rate" dataDxfId="46" dataCellStyle="Normal 3"/>
    <tableColumn id="3" xr3:uid="{00000000-0010-0000-0C00-000003000000}" name="2026 Cost rate" dataDxfId="45" totalsRowDxfId="44"/>
    <tableColumn id="4" xr3:uid="{00000000-0010-0000-0C00-000004000000}" name="2025 Income rate" dataDxfId="43" totalsRowDxfId="42"/>
    <tableColumn id="5" xr3:uid="{00000000-0010-0000-0C00-000005000000}" name="2025 Cost rate" dataDxfId="41" totalsRow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omparison of HI Cost and Income Rate Projections: Current versus Prior Year’s Reports" altTextSummary="plot points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15" displayName="Table115" ref="A2:D50" totalsRowShown="0" headerRowDxfId="39" dataDxfId="38">
  <autoFilter ref="A2:D50" xr:uid="{00000000-0009-0000-0100-00000E000000}"/>
  <tableColumns count="4">
    <tableColumn id="1" xr3:uid="{00000000-0010-0000-0D00-000001000000}" name="Financing Period" dataDxfId="37"/>
    <tableColumn id="2" xr3:uid="{00000000-0010-0000-0D00-000002000000}" name="Beneficiary premium" dataDxfId="36"/>
    <tableColumn id="3" xr3:uid="{00000000-0010-0000-0D00-000003000000}" name="Aged general revenue contribution" dataDxfId="35"/>
    <tableColumn id="4" xr3:uid="{00000000-0010-0000-0D00-000004000000}" name="Disabled general revenue contribution" dataDxfId="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art B Aged and Disabled Monthly Per Capita Trust Fund Income" altTextSummary="plot points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116" displayName="Table116" ref="A2:D136" totalsRowShown="0" headerRowDxfId="33" dataDxfId="32">
  <autoFilter ref="A2:D136" xr:uid="{00000000-0009-0000-0100-00000F000000}"/>
  <tableColumns count="4">
    <tableColumn id="1" xr3:uid="{00000000-0010-0000-0E00-000001000000}" name="Calendar Year" dataDxfId="31"/>
    <tableColumn id="2" xr3:uid="{00000000-0010-0000-0E00-000002000000}" name="Part B premium %" dataDxfId="30"/>
    <tableColumn id="3" xr3:uid="{00000000-0010-0000-0E00-000003000000}" name="Year" dataDxfId="29"/>
    <tableColumn id="4" xr3:uid="{00000000-0010-0000-0E00-000004000000}" name="Vertical Line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mium Income as a Percentage of Part B Expenditures" altTextSummary="plot points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117" displayName="Table117" ref="A2:F64" totalsRowShown="0" headerRowDxfId="27" dataDxfId="26">
  <autoFilter ref="A2:F64" xr:uid="{00000000-0009-0000-0100-000010000000}"/>
  <tableColumns count="6">
    <tableColumn id="1" xr3:uid="{00000000-0010-0000-0F00-000001000000}" name="Calendar year" dataDxfId="25"/>
    <tableColumn id="2" xr3:uid="{00000000-0010-0000-0F00-000002000000}" name="Lower growth range" dataDxfId="24"/>
    <tableColumn id="3" xr3:uid="{00000000-0010-0000-0F00-000003000000}" name="Intermediate assumptions" dataDxfId="23"/>
    <tableColumn id="4" xr3:uid="{00000000-0010-0000-0F00-000004000000}" name="Upper range growth" dataDxfId="22"/>
    <tableColumn id="5" xr3:uid="{00000000-0010-0000-0F00-000005000000}" name="Year" dataDxfId="21"/>
    <tableColumn id="6" xr3:uid="{00000000-0010-0000-0F00-000006000000}" name="Vertical line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tuarial Status of the Part B Account in the SMI Trust Fund through Calendar Year 2016" altTextSummary="plot points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118" displayName="Table118" ref="A2:E136" totalsRowShown="0" headerRowDxfId="19" dataDxfId="18">
  <autoFilter ref="A2:E136" xr:uid="{00000000-0009-0000-0100-000011000000}"/>
  <tableColumns count="5">
    <tableColumn id="1" xr3:uid="{00000000-0010-0000-1000-000001000000}" name="Calendar Year" dataDxfId="17"/>
    <tableColumn id="2" xr3:uid="{00000000-0010-0000-1000-000002000000}" name="Current report " dataDxfId="16"/>
    <tableColumn id="3" xr3:uid="{00000000-0010-0000-1000-000003000000}" name="Prior report" dataDxfId="15"/>
    <tableColumn id="4" xr3:uid="{00000000-0010-0000-1000-000004000000}" name="Year" dataDxfId="14"/>
    <tableColumn id="5" xr3:uid="{00000000-0010-0000-1000-000005000000}" name="Vertical Line" dataDxfId="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omparison of Part B Projections as a Percentage of the Gross Domestic Product: Current versus Prior Year’s Reports" altTextSummary="plot points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le119" displayName="Table119" ref="A2:E136" totalsRowShown="0" headerRowDxfId="12" dataDxfId="11">
  <autoFilter ref="A2:E136" xr:uid="{00000000-0009-0000-0100-000012000000}"/>
  <tableColumns count="5">
    <tableColumn id="1" xr3:uid="{00000000-0010-0000-1100-000001000000}" name="Calendar Year" dataDxfId="10"/>
    <tableColumn id="2" xr3:uid="{00000000-0010-0000-1100-000002000000}" name="Current report " dataDxfId="9"/>
    <tableColumn id="3" xr3:uid="{00000000-0010-0000-1100-000003000000}" name="Prior report" dataDxfId="8"/>
    <tableColumn id="4" xr3:uid="{00000000-0010-0000-1100-000004000000}" name="Year" dataDxfId="7"/>
    <tableColumn id="5" xr3:uid="{00000000-0010-0000-1100-000005000000}" name="Vertical Line" dataDxfId="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omparison of Part D Projections as a Percentage of the Gross Domestic Product: Current versus Prior Year’s Reports" altTextSummary="plot points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Table120" displayName="Table120" ref="A2:D137" totalsRowShown="0" headerRowDxfId="5" dataDxfId="4">
  <autoFilter ref="A2:D137" xr:uid="{00000000-0009-0000-0100-000013000000}"/>
  <tableColumns count="4">
    <tableColumn id="1" xr3:uid="{00000000-0010-0000-1200-000001000000}" name="CY" dataDxfId="3" dataCellStyle="Normal_General revenue funding"/>
    <tableColumn id="2" xr3:uid="{00000000-0010-0000-1200-000002000000}" name="Percent" dataDxfId="2" dataCellStyle="Normal_General revenue funding"/>
    <tableColumn id="3" xr3:uid="{00000000-0010-0000-1200-000003000000}" name="Year" dataDxfId="1" dataCellStyle="Normal_General revenue funding"/>
    <tableColumn id="4" xr3:uid="{00000000-0010-0000-1200-000004000000}" name="Line" dataDxfId="0" dataCellStyle="Normal_General revenue funding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jected Difference between Total Medicare Outlays and Dedicated Financing Sources, as a Percentage of Total Outlays" altTextSummary="plot points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workbookViewId="0"/>
  </sheetViews>
  <sheetFormatPr defaultColWidth="9.1640625" defaultRowHeight="12.75" x14ac:dyDescent="0.2"/>
  <cols>
    <col min="2" max="2" width="14.6640625" bestFit="1" customWidth="1"/>
    <col min="3" max="3" width="23.83203125" customWidth="1"/>
  </cols>
  <sheetData>
    <row r="1" spans="1:6" ht="247.7" customHeight="1" x14ac:dyDescent="0.2">
      <c r="A1" s="13" t="s">
        <v>8</v>
      </c>
    </row>
    <row r="2" spans="1:6" x14ac:dyDescent="0.2">
      <c r="A2" s="45" t="s">
        <v>4</v>
      </c>
      <c r="B2" t="s">
        <v>5</v>
      </c>
      <c r="C2" t="s">
        <v>6</v>
      </c>
      <c r="D2" s="45"/>
      <c r="E2" s="45"/>
    </row>
    <row r="3" spans="1:6" x14ac:dyDescent="0.2">
      <c r="A3" s="45">
        <v>2000</v>
      </c>
      <c r="B3" s="46">
        <v>2.1913033633987437E-2</v>
      </c>
      <c r="C3" s="46">
        <v>2.1913033633987437E-2</v>
      </c>
      <c r="D3" s="46"/>
      <c r="E3" s="46"/>
      <c r="F3" s="46"/>
    </row>
    <row r="4" spans="1:6" x14ac:dyDescent="0.2">
      <c r="A4" s="45">
        <v>2001</v>
      </c>
      <c r="B4" s="46">
        <v>2.335626044640883E-2</v>
      </c>
      <c r="C4" s="46">
        <v>2.335626044640883E-2</v>
      </c>
      <c r="D4" s="46"/>
      <c r="E4" s="46"/>
      <c r="F4" s="46"/>
    </row>
    <row r="5" spans="1:6" x14ac:dyDescent="0.2">
      <c r="A5" s="45">
        <v>2002</v>
      </c>
      <c r="B5" s="46">
        <v>2.4316141466537704E-2</v>
      </c>
      <c r="C5" s="46">
        <v>2.4316141466537704E-2</v>
      </c>
      <c r="D5" s="46"/>
      <c r="E5" s="46"/>
      <c r="F5" s="46"/>
    </row>
    <row r="6" spans="1:6" x14ac:dyDescent="0.2">
      <c r="A6" s="45">
        <v>2003</v>
      </c>
      <c r="B6" s="46">
        <v>2.4796629049967607E-2</v>
      </c>
      <c r="C6" s="46">
        <v>2.4796629049967607E-2</v>
      </c>
      <c r="D6" s="46"/>
      <c r="E6" s="46"/>
      <c r="F6" s="46"/>
    </row>
    <row r="7" spans="1:6" x14ac:dyDescent="0.2">
      <c r="A7" s="45">
        <v>2004</v>
      </c>
      <c r="B7" s="46">
        <v>2.5569627351720386E-2</v>
      </c>
      <c r="C7" s="46">
        <v>2.5569627351720386E-2</v>
      </c>
      <c r="D7" s="46"/>
      <c r="E7" s="46"/>
      <c r="F7" s="46"/>
    </row>
    <row r="8" spans="1:6" x14ac:dyDescent="0.2">
      <c r="A8" s="45">
        <v>2005</v>
      </c>
      <c r="B8" s="46">
        <v>2.6236773743374693E-2</v>
      </c>
      <c r="C8" s="46">
        <v>2.6236773743374693E-2</v>
      </c>
      <c r="D8" s="46"/>
      <c r="E8" s="46"/>
      <c r="F8" s="46"/>
    </row>
    <row r="9" spans="1:6" x14ac:dyDescent="0.2">
      <c r="A9" s="45">
        <v>2006</v>
      </c>
      <c r="B9" s="46">
        <v>2.7479998037233392E-2</v>
      </c>
      <c r="C9" s="46">
        <v>2.7479998037233392E-2</v>
      </c>
      <c r="D9" s="46"/>
      <c r="E9" s="46"/>
      <c r="F9" s="46"/>
    </row>
    <row r="10" spans="1:6" x14ac:dyDescent="0.2">
      <c r="A10" s="45">
        <v>2006</v>
      </c>
      <c r="B10" s="46">
        <v>2.9913734245196583E-2</v>
      </c>
      <c r="C10" s="46">
        <v>2.9913734245196583E-2</v>
      </c>
      <c r="D10" s="46"/>
      <c r="E10" s="46"/>
      <c r="F10" s="46"/>
    </row>
    <row r="11" spans="1:6" x14ac:dyDescent="0.2">
      <c r="A11" s="45">
        <v>2007</v>
      </c>
      <c r="B11" s="46">
        <v>3.0696126880086216E-2</v>
      </c>
      <c r="C11" s="46">
        <v>3.0696126880086216E-2</v>
      </c>
      <c r="D11" s="46"/>
      <c r="E11" s="46"/>
      <c r="F11" s="46"/>
    </row>
    <row r="12" spans="1:6" x14ac:dyDescent="0.2">
      <c r="A12" s="45">
        <v>2008</v>
      </c>
      <c r="B12" s="46">
        <v>3.1364635806586175E-2</v>
      </c>
      <c r="C12" s="46">
        <v>3.1364635806586175E-2</v>
      </c>
      <c r="D12" s="46"/>
      <c r="E12" s="46"/>
      <c r="F12" s="46"/>
    </row>
    <row r="13" spans="1:6" x14ac:dyDescent="0.2">
      <c r="A13" s="45">
        <v>2009</v>
      </c>
      <c r="B13" s="46">
        <v>3.4752751903213856E-2</v>
      </c>
      <c r="C13" s="46">
        <v>3.4752751903213856E-2</v>
      </c>
      <c r="D13" s="46"/>
      <c r="E13" s="46"/>
      <c r="F13" s="46"/>
    </row>
    <row r="14" spans="1:6" x14ac:dyDescent="0.2">
      <c r="A14" s="45">
        <v>2010</v>
      </c>
      <c r="B14" s="46">
        <v>3.4813782280917402E-2</v>
      </c>
      <c r="C14" s="46">
        <v>3.4813782280917402E-2</v>
      </c>
      <c r="D14" s="46"/>
      <c r="E14" s="46"/>
      <c r="F14" s="46"/>
    </row>
    <row r="15" spans="1:6" x14ac:dyDescent="0.2">
      <c r="A15" s="45">
        <v>2011</v>
      </c>
      <c r="B15" s="46">
        <v>3.5165012234182919E-2</v>
      </c>
      <c r="C15" s="46">
        <v>3.5165012234182919E-2</v>
      </c>
      <c r="D15" s="46"/>
      <c r="E15" s="46"/>
      <c r="F15" s="46"/>
    </row>
    <row r="16" spans="1:6" x14ac:dyDescent="0.2">
      <c r="A16" s="45">
        <v>2012</v>
      </c>
      <c r="B16" s="46">
        <v>3.5171872707118149E-2</v>
      </c>
      <c r="C16" s="46">
        <v>3.5171872707118149E-2</v>
      </c>
      <c r="D16" s="46"/>
      <c r="E16" s="46"/>
      <c r="F16" s="46"/>
    </row>
    <row r="17" spans="1:6" x14ac:dyDescent="0.2">
      <c r="A17" s="45">
        <v>2013</v>
      </c>
      <c r="B17" s="46">
        <v>3.4957208791930358E-2</v>
      </c>
      <c r="C17" s="46">
        <v>3.4957208791930358E-2</v>
      </c>
      <c r="D17" s="46"/>
      <c r="E17" s="46"/>
      <c r="F17" s="46"/>
    </row>
    <row r="18" spans="1:6" x14ac:dyDescent="0.2">
      <c r="A18" s="45">
        <v>2014</v>
      </c>
      <c r="B18" s="46">
        <v>3.5104629302256912E-2</v>
      </c>
      <c r="C18" s="46">
        <v>3.5104629302256912E-2</v>
      </c>
      <c r="D18" s="46"/>
      <c r="E18" s="46"/>
      <c r="F18" s="46"/>
    </row>
    <row r="19" spans="1:6" x14ac:dyDescent="0.2">
      <c r="A19" s="45">
        <v>2015</v>
      </c>
      <c r="B19" s="46">
        <v>3.5506443355419394E-2</v>
      </c>
      <c r="C19" s="46">
        <v>3.5506443355419394E-2</v>
      </c>
      <c r="D19" s="46"/>
      <c r="E19" s="46"/>
      <c r="F19" s="46"/>
    </row>
    <row r="20" spans="1:6" x14ac:dyDescent="0.2">
      <c r="A20" s="45">
        <v>2016</v>
      </c>
      <c r="B20" s="46">
        <v>3.6032217302684778E-2</v>
      </c>
      <c r="C20" s="46">
        <v>3.6032217302684778E-2</v>
      </c>
      <c r="D20" s="46"/>
      <c r="E20" s="46"/>
      <c r="F20" s="46"/>
    </row>
    <row r="21" spans="1:6" x14ac:dyDescent="0.2">
      <c r="A21" s="45">
        <v>2017</v>
      </c>
      <c r="B21" s="46">
        <v>3.6086295277891346E-2</v>
      </c>
      <c r="C21" s="46">
        <v>3.6086295277891346E-2</v>
      </c>
      <c r="D21" s="46"/>
      <c r="E21" s="46"/>
      <c r="F21" s="46"/>
    </row>
    <row r="22" spans="1:6" x14ac:dyDescent="0.2">
      <c r="A22" s="45">
        <v>2018</v>
      </c>
      <c r="B22" s="46">
        <v>3.6352072840831293E-2</v>
      </c>
      <c r="C22" s="46">
        <v>3.6352072840831293E-2</v>
      </c>
      <c r="D22" s="46"/>
      <c r="E22" s="46"/>
      <c r="F22" s="46"/>
    </row>
    <row r="23" spans="1:6" x14ac:dyDescent="0.2">
      <c r="A23" s="45">
        <v>2019</v>
      </c>
      <c r="B23" s="46">
        <v>3.7399356653103913E-2</v>
      </c>
      <c r="C23" s="46">
        <v>3.7399356653103913E-2</v>
      </c>
      <c r="D23" s="46"/>
      <c r="E23" s="46"/>
      <c r="F23" s="46"/>
    </row>
    <row r="24" spans="1:6" x14ac:dyDescent="0.2">
      <c r="A24" s="45">
        <v>2020</v>
      </c>
      <c r="B24" s="46">
        <v>3.9075750291801749E-2</v>
      </c>
      <c r="C24" s="46">
        <v>3.9075750291801749E-2</v>
      </c>
      <c r="D24" s="46"/>
      <c r="E24" s="46"/>
      <c r="F24" s="46"/>
    </row>
    <row r="25" spans="1:6" x14ac:dyDescent="0.2">
      <c r="A25" s="45">
        <v>2021</v>
      </c>
      <c r="B25" s="46">
        <v>3.7797903946692427E-2</v>
      </c>
      <c r="C25" s="46">
        <v>3.7797903946692427E-2</v>
      </c>
      <c r="D25" s="46"/>
      <c r="E25" s="46"/>
      <c r="F25" s="46"/>
    </row>
    <row r="26" spans="1:6" x14ac:dyDescent="0.2">
      <c r="A26" s="45">
        <v>2022</v>
      </c>
      <c r="B26" s="46">
        <v>3.661393316428449E-2</v>
      </c>
      <c r="C26" s="46">
        <v>3.661393316428449E-2</v>
      </c>
      <c r="D26" s="46"/>
      <c r="E26" s="46"/>
      <c r="F26" s="46"/>
    </row>
    <row r="27" spans="1:6" x14ac:dyDescent="0.2">
      <c r="A27" s="45">
        <v>2023</v>
      </c>
      <c r="B27" s="46">
        <v>3.7256903289211163E-2</v>
      </c>
      <c r="C27" s="46">
        <v>3.7256903289211163E-2</v>
      </c>
      <c r="D27" s="46"/>
      <c r="E27" s="46"/>
      <c r="F27" s="46"/>
    </row>
    <row r="28" spans="1:6" x14ac:dyDescent="0.2">
      <c r="A28" s="45">
        <v>2024</v>
      </c>
      <c r="B28" s="46">
        <v>3.8344426436053132E-2</v>
      </c>
      <c r="C28" s="46">
        <v>3.8344426436053132E-2</v>
      </c>
      <c r="D28" s="46"/>
      <c r="E28" s="46"/>
      <c r="F28" s="46"/>
    </row>
    <row r="29" spans="1:6" x14ac:dyDescent="0.2">
      <c r="A29" s="45">
        <v>2025</v>
      </c>
      <c r="B29" s="46">
        <v>3.9438505993158311E-2</v>
      </c>
      <c r="C29" s="46">
        <v>3.9438505993158311E-2</v>
      </c>
      <c r="D29" s="46"/>
      <c r="E29" s="46"/>
      <c r="F29" s="46"/>
    </row>
    <row r="30" spans="1:6" x14ac:dyDescent="0.2">
      <c r="A30" s="45">
        <v>2026</v>
      </c>
      <c r="B30" s="46">
        <v>4.1385976866727493E-2</v>
      </c>
      <c r="C30" s="46">
        <v>4.1385987451508698E-2</v>
      </c>
      <c r="D30" s="46"/>
      <c r="E30" s="46"/>
      <c r="F30" s="46"/>
    </row>
    <row r="31" spans="1:6" x14ac:dyDescent="0.2">
      <c r="A31" s="45">
        <v>2027</v>
      </c>
      <c r="B31" s="46">
        <v>4.3053129399023386E-2</v>
      </c>
      <c r="C31" s="46">
        <v>4.3053160777504727E-2</v>
      </c>
      <c r="D31" s="46"/>
      <c r="E31" s="46"/>
      <c r="F31" s="46"/>
    </row>
    <row r="32" spans="1:6" x14ac:dyDescent="0.2">
      <c r="A32" s="45">
        <v>2028</v>
      </c>
      <c r="B32" s="46">
        <v>4.5105958130873952E-2</v>
      </c>
      <c r="C32" s="46">
        <v>4.5116894555009043E-2</v>
      </c>
      <c r="D32" s="46"/>
      <c r="E32" s="46"/>
      <c r="F32" s="46"/>
    </row>
    <row r="33" spans="1:6" x14ac:dyDescent="0.2">
      <c r="A33" s="45">
        <v>2029</v>
      </c>
      <c r="B33" s="46">
        <v>4.687221250482871E-2</v>
      </c>
      <c r="C33" s="46">
        <v>4.6905384949846793E-2</v>
      </c>
      <c r="D33" s="46"/>
      <c r="E33" s="46"/>
      <c r="F33" s="46"/>
    </row>
    <row r="34" spans="1:6" x14ac:dyDescent="0.2">
      <c r="A34" s="45">
        <v>2030</v>
      </c>
      <c r="B34" s="46">
        <v>4.8410724767817243E-2</v>
      </c>
      <c r="C34" s="46">
        <v>4.8483138375319326E-2</v>
      </c>
      <c r="D34" s="46"/>
      <c r="E34" s="46"/>
      <c r="F34" s="46"/>
    </row>
    <row r="35" spans="1:6" x14ac:dyDescent="0.2">
      <c r="A35" s="45">
        <v>2031</v>
      </c>
      <c r="B35" s="46">
        <v>4.9852386765839168E-2</v>
      </c>
      <c r="C35" s="46">
        <v>4.9973863143418888E-2</v>
      </c>
      <c r="D35" s="46"/>
      <c r="E35" s="46"/>
      <c r="F35" s="46"/>
    </row>
    <row r="36" spans="1:6" x14ac:dyDescent="0.2">
      <c r="A36" s="45">
        <v>2032</v>
      </c>
      <c r="B36" s="46">
        <v>5.0960069748756075E-2</v>
      </c>
      <c r="C36" s="46">
        <v>5.1151809304630778E-2</v>
      </c>
      <c r="D36" s="46"/>
      <c r="E36" s="46"/>
      <c r="F36" s="46"/>
    </row>
    <row r="37" spans="1:6" x14ac:dyDescent="0.2">
      <c r="A37" s="45">
        <v>2033</v>
      </c>
      <c r="B37" s="46">
        <v>5.2720626191231135E-2</v>
      </c>
      <c r="C37" s="46">
        <v>5.3005323608578424E-2</v>
      </c>
      <c r="D37" s="46"/>
      <c r="E37" s="46"/>
      <c r="F37" s="46"/>
    </row>
    <row r="38" spans="1:6" x14ac:dyDescent="0.2">
      <c r="A38" s="45">
        <v>2034</v>
      </c>
      <c r="B38" s="46">
        <v>5.4631802050774315E-2</v>
      </c>
      <c r="C38" s="46">
        <v>5.5019063620343929E-2</v>
      </c>
      <c r="D38" s="46"/>
      <c r="E38" s="46"/>
      <c r="F38" s="46"/>
    </row>
    <row r="39" spans="1:6" x14ac:dyDescent="0.2">
      <c r="A39" s="45">
        <v>2035</v>
      </c>
      <c r="B39" s="46">
        <v>5.5983502288090889E-2</v>
      </c>
      <c r="C39" s="46">
        <v>5.6486712741032438E-2</v>
      </c>
      <c r="D39" s="46"/>
      <c r="E39" s="46"/>
      <c r="F39" s="46"/>
    </row>
    <row r="40" spans="1:6" x14ac:dyDescent="0.2">
      <c r="A40" s="45">
        <v>2036</v>
      </c>
      <c r="B40" s="46">
        <v>5.7320048246692935E-2</v>
      </c>
      <c r="C40" s="46">
        <v>5.7978749611271391E-2</v>
      </c>
      <c r="D40" s="46"/>
      <c r="E40" s="46"/>
      <c r="F40" s="46"/>
    </row>
    <row r="41" spans="1:6" x14ac:dyDescent="0.2">
      <c r="A41" s="45">
        <v>2037</v>
      </c>
      <c r="B41" s="46">
        <v>5.8412239210377331E-2</v>
      </c>
      <c r="C41" s="46">
        <v>5.9240779362238871E-2</v>
      </c>
      <c r="D41" s="46"/>
      <c r="E41" s="46"/>
      <c r="F41" s="46"/>
    </row>
    <row r="42" spans="1:6" x14ac:dyDescent="0.2">
      <c r="A42" s="45">
        <v>2038</v>
      </c>
      <c r="B42" s="46">
        <v>5.9369578698177682E-2</v>
      </c>
      <c r="C42" s="46">
        <v>6.0386495460911647E-2</v>
      </c>
      <c r="D42" s="46"/>
      <c r="E42" s="46"/>
      <c r="F42" s="46"/>
    </row>
    <row r="43" spans="1:6" x14ac:dyDescent="0.2">
      <c r="A43" s="45">
        <v>2039</v>
      </c>
      <c r="B43" s="46">
        <v>6.0195334819668746E-2</v>
      </c>
      <c r="C43" s="46">
        <v>6.1434893299903912E-2</v>
      </c>
      <c r="D43" s="46"/>
      <c r="E43" s="46"/>
      <c r="F43" s="46"/>
    </row>
    <row r="44" spans="1:6" x14ac:dyDescent="0.2">
      <c r="A44" s="45">
        <v>2040</v>
      </c>
      <c r="B44" s="46">
        <v>6.0985198485801952E-2</v>
      </c>
      <c r="C44" s="46">
        <v>6.2462887183135765E-2</v>
      </c>
      <c r="D44" s="46"/>
      <c r="E44" s="46"/>
      <c r="F44" s="46"/>
    </row>
    <row r="45" spans="1:6" x14ac:dyDescent="0.2">
      <c r="A45" s="45">
        <v>2041</v>
      </c>
      <c r="B45" s="46">
        <v>6.1696459409758014E-2</v>
      </c>
      <c r="C45" s="46">
        <v>6.3427452342249904E-2</v>
      </c>
      <c r="D45" s="46"/>
      <c r="E45" s="46"/>
      <c r="F45" s="46"/>
    </row>
    <row r="46" spans="1:6" x14ac:dyDescent="0.2">
      <c r="A46" s="45">
        <v>2042</v>
      </c>
      <c r="B46" s="46">
        <v>6.2337037739656521E-2</v>
      </c>
      <c r="C46" s="46">
        <v>6.4341273131908377E-2</v>
      </c>
      <c r="D46" s="46"/>
      <c r="E46" s="46"/>
      <c r="F46" s="46"/>
    </row>
    <row r="47" spans="1:6" x14ac:dyDescent="0.2">
      <c r="A47" s="45">
        <v>2043</v>
      </c>
      <c r="B47" s="46">
        <v>6.2872821496744696E-2</v>
      </c>
      <c r="C47" s="46">
        <v>6.5177971971354484E-2</v>
      </c>
      <c r="D47" s="46"/>
      <c r="E47" s="46"/>
      <c r="F47" s="46"/>
    </row>
    <row r="48" spans="1:6" x14ac:dyDescent="0.2">
      <c r="A48" s="45">
        <v>2044</v>
      </c>
      <c r="B48" s="46">
        <v>6.3370743628607243E-2</v>
      </c>
      <c r="C48" s="46">
        <v>6.5976668095946087E-2</v>
      </c>
      <c r="D48" s="46"/>
      <c r="E48" s="46"/>
      <c r="F48" s="46"/>
    </row>
    <row r="49" spans="1:6" x14ac:dyDescent="0.2">
      <c r="A49" s="45">
        <v>2045</v>
      </c>
      <c r="B49" s="46">
        <v>6.3855115975984048E-2</v>
      </c>
      <c r="C49" s="46">
        <v>6.676045342680717E-2</v>
      </c>
      <c r="D49" s="46"/>
      <c r="E49" s="46"/>
      <c r="F49" s="46"/>
    </row>
    <row r="50" spans="1:6" x14ac:dyDescent="0.2">
      <c r="A50" s="45">
        <v>2046</v>
      </c>
      <c r="B50" s="46">
        <v>6.4282225668940055E-2</v>
      </c>
      <c r="C50" s="46">
        <v>6.7485896200126932E-2</v>
      </c>
      <c r="D50" s="46"/>
      <c r="E50" s="46"/>
      <c r="F50" s="46"/>
    </row>
    <row r="51" spans="1:6" x14ac:dyDescent="0.2">
      <c r="A51" s="45">
        <v>2047</v>
      </c>
      <c r="B51" s="46">
        <v>6.4641419070759834E-2</v>
      </c>
      <c r="C51" s="46">
        <v>6.813928918716354E-2</v>
      </c>
      <c r="D51" s="46"/>
      <c r="E51" s="46"/>
      <c r="F51" s="46"/>
    </row>
    <row r="52" spans="1:6" x14ac:dyDescent="0.2">
      <c r="A52" s="45">
        <v>2048</v>
      </c>
      <c r="B52" s="46">
        <v>6.4939589659395378E-2</v>
      </c>
      <c r="C52" s="46">
        <v>6.8729717761547696E-2</v>
      </c>
      <c r="D52" s="46"/>
      <c r="E52" s="46"/>
      <c r="F52" s="46"/>
    </row>
    <row r="53" spans="1:6" x14ac:dyDescent="0.2">
      <c r="A53" s="45">
        <v>2049</v>
      </c>
      <c r="B53" s="46">
        <v>6.5157029959887133E-2</v>
      </c>
      <c r="C53" s="46">
        <v>6.9238128835708776E-2</v>
      </c>
      <c r="D53" s="46"/>
      <c r="E53" s="46"/>
      <c r="F53" s="46"/>
    </row>
    <row r="54" spans="1:6" x14ac:dyDescent="0.2">
      <c r="A54" s="45">
        <v>2050</v>
      </c>
      <c r="B54" s="46">
        <v>6.5335676143814997E-2</v>
      </c>
      <c r="C54" s="46">
        <v>6.9704621757138568E-2</v>
      </c>
      <c r="D54" s="46"/>
      <c r="E54" s="46"/>
      <c r="F54" s="46"/>
    </row>
    <row r="55" spans="1:6" x14ac:dyDescent="0.2">
      <c r="A55" s="45">
        <v>2051</v>
      </c>
      <c r="B55" s="46">
        <v>6.5534461077665529E-2</v>
      </c>
      <c r="C55" s="46">
        <v>7.021405405432124E-2</v>
      </c>
      <c r="D55" s="46"/>
      <c r="E55" s="46"/>
      <c r="F55" s="46"/>
    </row>
    <row r="56" spans="1:6" x14ac:dyDescent="0.2">
      <c r="A56" s="45">
        <v>2052</v>
      </c>
      <c r="B56" s="46">
        <v>6.5736855405201827E-2</v>
      </c>
      <c r="C56" s="46">
        <v>7.0724030256337722E-2</v>
      </c>
      <c r="D56" s="46"/>
      <c r="E56" s="46"/>
      <c r="F56" s="46"/>
    </row>
    <row r="57" spans="1:6" x14ac:dyDescent="0.2">
      <c r="A57" s="45">
        <v>2053</v>
      </c>
      <c r="B57" s="46">
        <v>6.5956378100118229E-2</v>
      </c>
      <c r="C57" s="46">
        <v>7.1252537207440347E-2</v>
      </c>
      <c r="D57" s="46"/>
      <c r="E57" s="46"/>
      <c r="F57" s="46"/>
    </row>
    <row r="58" spans="1:6" x14ac:dyDescent="0.2">
      <c r="A58" s="45">
        <v>2054</v>
      </c>
      <c r="B58" s="46">
        <v>6.6214736837683696E-2</v>
      </c>
      <c r="C58" s="46">
        <v>7.1823676732181332E-2</v>
      </c>
      <c r="D58" s="46"/>
      <c r="E58" s="46"/>
      <c r="F58" s="46"/>
    </row>
    <row r="59" spans="1:6" x14ac:dyDescent="0.2">
      <c r="A59" s="45">
        <v>2055</v>
      </c>
      <c r="B59" s="46">
        <v>6.6550044450453039E-2</v>
      </c>
      <c r="C59" s="46">
        <v>7.2480245358491666E-2</v>
      </c>
      <c r="D59" s="46"/>
      <c r="E59" s="46"/>
      <c r="F59" s="46"/>
    </row>
    <row r="60" spans="1:6" x14ac:dyDescent="0.2">
      <c r="A60" s="45">
        <v>2056</v>
      </c>
      <c r="B60" s="46">
        <v>6.6903678720586127E-2</v>
      </c>
      <c r="C60" s="46">
        <v>7.3158851340760792E-2</v>
      </c>
      <c r="D60" s="46"/>
      <c r="E60" s="46"/>
      <c r="F60" s="46"/>
    </row>
    <row r="61" spans="1:6" x14ac:dyDescent="0.2">
      <c r="A61" s="45">
        <v>2057</v>
      </c>
      <c r="B61" s="46">
        <v>6.7254699401175025E-2</v>
      </c>
      <c r="C61" s="46">
        <v>7.3835558643580601E-2</v>
      </c>
      <c r="D61" s="46"/>
      <c r="E61" s="46"/>
      <c r="F61" s="46"/>
    </row>
    <row r="62" spans="1:6" x14ac:dyDescent="0.2">
      <c r="A62" s="45">
        <v>2058</v>
      </c>
      <c r="B62" s="46">
        <v>6.7596780399581183E-2</v>
      </c>
      <c r="C62" s="46">
        <v>7.4503807423505528E-2</v>
      </c>
      <c r="D62" s="46"/>
      <c r="E62" s="46"/>
      <c r="F62" s="46"/>
    </row>
    <row r="63" spans="1:6" x14ac:dyDescent="0.2">
      <c r="A63" s="45">
        <v>2059</v>
      </c>
      <c r="B63" s="46">
        <v>6.7933321197399393E-2</v>
      </c>
      <c r="C63" s="46">
        <v>7.5167588817960054E-2</v>
      </c>
      <c r="D63" s="46"/>
      <c r="E63" s="46"/>
      <c r="F63" s="46"/>
    </row>
    <row r="64" spans="1:6" x14ac:dyDescent="0.2">
      <c r="A64" s="45">
        <v>2060</v>
      </c>
      <c r="B64" s="46">
        <v>6.8300905759747066E-2</v>
      </c>
      <c r="C64" s="46">
        <v>7.5869255051503451E-2</v>
      </c>
      <c r="D64" s="46"/>
      <c r="E64" s="46"/>
      <c r="F64" s="46"/>
    </row>
    <row r="65" spans="1:6" x14ac:dyDescent="0.2">
      <c r="A65" s="45">
        <v>2061</v>
      </c>
      <c r="B65" s="46">
        <v>6.866236394645063E-2</v>
      </c>
      <c r="C65" s="46">
        <v>7.656609648906039E-2</v>
      </c>
      <c r="D65" s="46"/>
      <c r="E65" s="46"/>
      <c r="F65" s="46"/>
    </row>
    <row r="66" spans="1:6" x14ac:dyDescent="0.2">
      <c r="A66" s="45">
        <v>2062</v>
      </c>
      <c r="B66" s="46">
        <v>6.9035491070303323E-2</v>
      </c>
      <c r="C66" s="46">
        <v>7.7279049305542927E-2</v>
      </c>
      <c r="D66" s="46"/>
      <c r="E66" s="46"/>
      <c r="F66" s="46"/>
    </row>
    <row r="67" spans="1:6" x14ac:dyDescent="0.2">
      <c r="A67" s="45">
        <v>2063</v>
      </c>
      <c r="B67" s="46">
        <v>6.9412748576223773E-2</v>
      </c>
      <c r="C67" s="46">
        <v>7.7998833927856545E-2</v>
      </c>
      <c r="D67" s="46"/>
      <c r="E67" s="46"/>
      <c r="F67" s="46"/>
    </row>
    <row r="68" spans="1:6" x14ac:dyDescent="0.2">
      <c r="A68" s="45">
        <v>2064</v>
      </c>
      <c r="B68" s="46">
        <v>6.9812828198540428E-2</v>
      </c>
      <c r="C68" s="46">
        <v>7.8746853406674616E-2</v>
      </c>
      <c r="D68" s="46"/>
      <c r="E68" s="46"/>
      <c r="F68" s="46"/>
    </row>
    <row r="69" spans="1:6" x14ac:dyDescent="0.2">
      <c r="A69" s="45">
        <v>2065</v>
      </c>
      <c r="B69" s="46">
        <v>7.024719161028474E-2</v>
      </c>
      <c r="C69" s="46">
        <v>7.9537416164495819E-2</v>
      </c>
      <c r="D69" s="46"/>
      <c r="E69" s="46"/>
      <c r="F69" s="46"/>
    </row>
    <row r="70" spans="1:6" x14ac:dyDescent="0.2">
      <c r="A70" s="45">
        <v>2066</v>
      </c>
      <c r="B70" s="46">
        <v>7.0656988603173237E-2</v>
      </c>
      <c r="C70" s="46">
        <v>8.0339405628640712E-2</v>
      </c>
      <c r="D70" s="46"/>
      <c r="E70" s="46"/>
      <c r="F70" s="46"/>
    </row>
    <row r="71" spans="1:6" x14ac:dyDescent="0.2">
      <c r="A71" s="45">
        <v>2067</v>
      </c>
      <c r="B71" s="46">
        <v>7.1033872597494302E-2</v>
      </c>
      <c r="C71" s="46">
        <v>8.1108360340349739E-2</v>
      </c>
      <c r="D71" s="46"/>
      <c r="E71" s="46"/>
      <c r="F71" s="46"/>
    </row>
    <row r="72" spans="1:6" x14ac:dyDescent="0.2">
      <c r="A72" s="45">
        <v>2068</v>
      </c>
      <c r="B72" s="46">
        <v>7.1412370503960501E-2</v>
      </c>
      <c r="C72" s="46">
        <v>8.1882691463852922E-2</v>
      </c>
      <c r="D72" s="46"/>
      <c r="E72" s="46"/>
      <c r="F72" s="46"/>
    </row>
    <row r="73" spans="1:6" x14ac:dyDescent="0.2">
      <c r="A73" s="45">
        <v>2069</v>
      </c>
      <c r="B73" s="46">
        <v>7.1801757781371253E-2</v>
      </c>
      <c r="C73" s="46">
        <v>8.2672151825220988E-2</v>
      </c>
      <c r="D73" s="46"/>
      <c r="E73" s="46"/>
      <c r="F73" s="46"/>
    </row>
    <row r="74" spans="1:6" x14ac:dyDescent="0.2">
      <c r="A74" s="45">
        <v>2070</v>
      </c>
      <c r="B74" s="46">
        <v>7.2184723112741683E-2</v>
      </c>
      <c r="C74" s="46">
        <v>8.3459622680613424E-2</v>
      </c>
      <c r="D74" s="46"/>
      <c r="E74" s="46"/>
      <c r="F74" s="46"/>
    </row>
    <row r="75" spans="1:6" x14ac:dyDescent="0.2">
      <c r="A75" s="45">
        <v>2071</v>
      </c>
      <c r="B75" s="46">
        <v>7.2550640298018415E-2</v>
      </c>
      <c r="C75" s="46">
        <v>8.423047052906367E-2</v>
      </c>
      <c r="D75" s="46"/>
      <c r="E75" s="46"/>
      <c r="F75" s="46"/>
    </row>
    <row r="76" spans="1:6" x14ac:dyDescent="0.2">
      <c r="A76" s="45">
        <v>2072</v>
      </c>
      <c r="B76" s="46">
        <v>7.2936121841259985E-2</v>
      </c>
      <c r="C76" s="46">
        <v>8.5026196064951376E-2</v>
      </c>
      <c r="D76" s="46"/>
      <c r="E76" s="46"/>
      <c r="F76" s="46"/>
    </row>
    <row r="77" spans="1:6" x14ac:dyDescent="0.2">
      <c r="A77" s="45">
        <v>2073</v>
      </c>
      <c r="B77" s="46">
        <v>7.3319582590773327E-2</v>
      </c>
      <c r="C77" s="46">
        <v>8.5822955379726437E-2</v>
      </c>
      <c r="D77" s="46"/>
      <c r="E77" s="46"/>
      <c r="F77" s="46"/>
    </row>
    <row r="78" spans="1:6" x14ac:dyDescent="0.2">
      <c r="A78" s="45">
        <v>2074</v>
      </c>
      <c r="B78" s="46">
        <v>7.3655414232943778E-2</v>
      </c>
      <c r="C78" s="46">
        <v>8.6569260203469528E-2</v>
      </c>
      <c r="D78" s="46"/>
      <c r="E78" s="46"/>
      <c r="F78" s="46"/>
    </row>
    <row r="79" spans="1:6" x14ac:dyDescent="0.2">
      <c r="A79" s="45">
        <v>2075</v>
      </c>
      <c r="B79" s="46">
        <v>7.3943136010755361E-2</v>
      </c>
      <c r="C79" s="46">
        <v>8.7264196095385937E-2</v>
      </c>
      <c r="D79" s="46"/>
      <c r="E79" s="46"/>
      <c r="F79" s="46"/>
    </row>
    <row r="80" spans="1:6" x14ac:dyDescent="0.2">
      <c r="A80" s="45">
        <v>2076</v>
      </c>
      <c r="B80" s="46">
        <v>7.4212435366655893E-2</v>
      </c>
      <c r="C80" s="46">
        <v>8.7939845639826097E-2</v>
      </c>
      <c r="D80" s="46"/>
      <c r="E80" s="46"/>
      <c r="F80" s="46"/>
    </row>
    <row r="81" spans="1:6" x14ac:dyDescent="0.2">
      <c r="A81" s="45">
        <v>2077</v>
      </c>
      <c r="B81" s="46">
        <v>7.4446226868968096E-2</v>
      </c>
      <c r="C81" s="46">
        <v>8.8575521789591757E-2</v>
      </c>
      <c r="D81" s="46"/>
      <c r="E81" s="46"/>
      <c r="F81" s="46"/>
    </row>
    <row r="82" spans="1:6" x14ac:dyDescent="0.2">
      <c r="A82" s="45">
        <v>2078</v>
      </c>
      <c r="B82" s="46">
        <v>7.4682668410660999E-2</v>
      </c>
      <c r="C82" s="46">
        <v>8.9215455789918158E-2</v>
      </c>
      <c r="D82" s="46"/>
      <c r="E82" s="46"/>
      <c r="F82" s="46"/>
    </row>
    <row r="83" spans="1:6" x14ac:dyDescent="0.2">
      <c r="A83" s="45">
        <v>2079</v>
      </c>
      <c r="B83" s="46">
        <v>7.4900581161694721E-2</v>
      </c>
      <c r="C83" s="46">
        <v>8.9833890318557263E-2</v>
      </c>
      <c r="D83" s="46"/>
      <c r="E83" s="46"/>
      <c r="F83" s="46"/>
    </row>
    <row r="84" spans="1:6" x14ac:dyDescent="0.2">
      <c r="A84" s="45">
        <v>2080</v>
      </c>
      <c r="B84" s="46">
        <v>7.5114017282804701E-2</v>
      </c>
      <c r="C84" s="46">
        <v>9.0448013774735284E-2</v>
      </c>
      <c r="D84" s="46"/>
      <c r="E84" s="46"/>
      <c r="F84" s="46"/>
    </row>
    <row r="85" spans="1:6" x14ac:dyDescent="0.2">
      <c r="A85" s="45">
        <v>2081</v>
      </c>
      <c r="B85" s="46">
        <v>7.5303421633591716E-2</v>
      </c>
      <c r="C85" s="46">
        <v>9.1034437051108363E-2</v>
      </c>
      <c r="D85" s="46"/>
      <c r="E85" s="46"/>
      <c r="F85" s="46"/>
    </row>
    <row r="86" spans="1:6" x14ac:dyDescent="0.2">
      <c r="A86" s="45">
        <v>2082</v>
      </c>
      <c r="B86" s="46">
        <v>7.5461182837249327E-2</v>
      </c>
      <c r="C86" s="46">
        <v>9.1584971896140455E-2</v>
      </c>
      <c r="D86" s="46"/>
      <c r="E86" s="46"/>
      <c r="F86" s="46"/>
    </row>
    <row r="87" spans="1:6" x14ac:dyDescent="0.2">
      <c r="A87" s="45">
        <v>2083</v>
      </c>
      <c r="B87" s="46">
        <v>7.560283177860018E-2</v>
      </c>
      <c r="C87" s="46">
        <v>9.2118602075745917E-2</v>
      </c>
      <c r="D87" s="46"/>
      <c r="E87" s="46"/>
      <c r="F87" s="46"/>
    </row>
    <row r="88" spans="1:6" x14ac:dyDescent="0.2">
      <c r="A88" s="45">
        <v>2084</v>
      </c>
      <c r="B88" s="46">
        <v>7.5712135450982238E-2</v>
      </c>
      <c r="C88" s="46">
        <v>9.2615285469053954E-2</v>
      </c>
      <c r="D88" s="46"/>
      <c r="E88" s="46"/>
      <c r="F88" s="46"/>
    </row>
    <row r="89" spans="1:6" x14ac:dyDescent="0.2">
      <c r="A89" s="45">
        <v>2085</v>
      </c>
      <c r="B89" s="46">
        <v>7.581826431040764E-2</v>
      </c>
      <c r="C89" s="46">
        <v>9.311036597564662E-2</v>
      </c>
      <c r="D89" s="46"/>
      <c r="E89" s="46"/>
      <c r="F89" s="46"/>
    </row>
    <row r="90" spans="1:6" x14ac:dyDescent="0.2">
      <c r="A90" s="45">
        <v>2086</v>
      </c>
      <c r="B90" s="46">
        <v>7.5845400511741115E-2</v>
      </c>
      <c r="C90" s="46">
        <v>9.3511554276352452E-2</v>
      </c>
      <c r="D90" s="46"/>
      <c r="E90" s="46"/>
      <c r="F90" s="46"/>
    </row>
    <row r="91" spans="1:6" x14ac:dyDescent="0.2">
      <c r="A91" s="45">
        <v>2087</v>
      </c>
      <c r="B91" s="46">
        <v>7.5903395861735959E-2</v>
      </c>
      <c r="C91" s="46">
        <v>9.394955901173653E-2</v>
      </c>
      <c r="D91" s="46"/>
      <c r="E91" s="46"/>
      <c r="F91" s="46"/>
    </row>
    <row r="92" spans="1:6" x14ac:dyDescent="0.2">
      <c r="A92" s="45">
        <v>2088</v>
      </c>
      <c r="B92" s="46">
        <v>7.5932294673068029E-2</v>
      </c>
      <c r="C92" s="46">
        <v>9.4353831059425894E-2</v>
      </c>
      <c r="D92" s="46"/>
      <c r="E92" s="46"/>
      <c r="F92" s="46"/>
    </row>
    <row r="93" spans="1:6" x14ac:dyDescent="0.2">
      <c r="A93" s="45">
        <v>2089</v>
      </c>
      <c r="B93" s="46">
        <v>7.5933861456590951E-2</v>
      </c>
      <c r="C93" s="46">
        <v>9.4724776530387536E-2</v>
      </c>
      <c r="E93" s="46"/>
      <c r="F93" s="46"/>
    </row>
    <row r="94" spans="1:6" x14ac:dyDescent="0.2">
      <c r="A94" s="45">
        <v>2090</v>
      </c>
      <c r="B94" s="46">
        <v>7.5933767303735439E-2</v>
      </c>
      <c r="C94" s="46">
        <v>9.5092470481387692E-2</v>
      </c>
      <c r="E94" s="46"/>
      <c r="F94" s="46"/>
    </row>
    <row r="95" spans="1:6" x14ac:dyDescent="0.2">
      <c r="A95" s="45">
        <v>2091</v>
      </c>
      <c r="B95" s="46">
        <v>7.5910518541964594E-2</v>
      </c>
      <c r="C95" s="46">
        <v>9.5430751905189792E-2</v>
      </c>
      <c r="E95" s="46"/>
      <c r="F95" s="46"/>
    </row>
    <row r="96" spans="1:6" x14ac:dyDescent="0.2">
      <c r="A96" s="45">
        <f t="shared" ref="A96:A101" si="0">A95+1</f>
        <v>2092</v>
      </c>
      <c r="B96" s="46">
        <v>7.5875312472121648E-2</v>
      </c>
      <c r="C96" s="46">
        <v>9.5755129355940258E-2</v>
      </c>
    </row>
    <row r="97" spans="1:3" x14ac:dyDescent="0.2">
      <c r="A97" s="45">
        <f t="shared" si="0"/>
        <v>2093</v>
      </c>
      <c r="B97" s="46">
        <v>7.5825803682599877E-2</v>
      </c>
      <c r="C97" s="46">
        <v>9.6061307205944454E-2</v>
      </c>
    </row>
    <row r="98" spans="1:3" x14ac:dyDescent="0.2">
      <c r="A98" s="45">
        <f t="shared" si="0"/>
        <v>2094</v>
      </c>
      <c r="B98" s="46">
        <v>7.5760453774370892E-2</v>
      </c>
      <c r="C98" s="46">
        <v>9.6343853413805428E-2</v>
      </c>
    </row>
    <row r="99" spans="1:3" x14ac:dyDescent="0.2">
      <c r="A99" s="45">
        <f t="shared" si="0"/>
        <v>2095</v>
      </c>
      <c r="B99" s="46">
        <v>7.5689254755820543E-2</v>
      </c>
      <c r="C99" s="46">
        <v>9.6616422894212906E-2</v>
      </c>
    </row>
    <row r="100" spans="1:3" x14ac:dyDescent="0.2">
      <c r="A100" s="45">
        <f t="shared" si="0"/>
        <v>2096</v>
      </c>
      <c r="B100" s="46">
        <v>7.5603785486925187E-2</v>
      </c>
      <c r="C100" s="46">
        <v>9.686754396730933E-2</v>
      </c>
    </row>
    <row r="101" spans="1:3" x14ac:dyDescent="0.2">
      <c r="A101" s="45">
        <f t="shared" si="0"/>
        <v>2097</v>
      </c>
      <c r="B101" s="46">
        <v>7.5519698009140754E-2</v>
      </c>
      <c r="C101" s="46">
        <v>9.711781198100175E-2</v>
      </c>
    </row>
    <row r="102" spans="1:3" x14ac:dyDescent="0.2">
      <c r="A102" s="45">
        <f>A101+1</f>
        <v>2098</v>
      </c>
      <c r="B102" s="46">
        <v>7.543848629229187E-2</v>
      </c>
      <c r="C102" s="46">
        <v>9.7369796725605737E-2</v>
      </c>
    </row>
    <row r="103" spans="1:3" x14ac:dyDescent="0.2">
      <c r="A103" s="45">
        <f>A102+1</f>
        <v>2099</v>
      </c>
      <c r="B103" s="46">
        <v>7.5353942396456638E-2</v>
      </c>
      <c r="C103" s="46">
        <v>9.7615406505839469E-2</v>
      </c>
    </row>
    <row r="104" spans="1:3" x14ac:dyDescent="0.2">
      <c r="A104" s="45">
        <v>2100</v>
      </c>
      <c r="B104" s="46">
        <v>7.5281556394818538E-2</v>
      </c>
      <c r="C104" s="46">
        <v>9.7875515211235442E-2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6"/>
  <sheetViews>
    <sheetView workbookViewId="0"/>
  </sheetViews>
  <sheetFormatPr defaultColWidth="7.1640625" defaultRowHeight="12.75" x14ac:dyDescent="0.2"/>
  <cols>
    <col min="1" max="1" width="15.6640625" style="1" customWidth="1"/>
    <col min="2" max="2" width="9.33203125" style="1" bestFit="1" customWidth="1"/>
    <col min="3" max="3" width="9.1640625" style="1" bestFit="1" customWidth="1"/>
    <col min="4" max="4" width="9.33203125" style="1" bestFit="1" customWidth="1"/>
    <col min="5" max="5" width="8.33203125" style="1" bestFit="1" customWidth="1"/>
    <col min="6" max="16384" width="7.1640625" style="1"/>
  </cols>
  <sheetData>
    <row r="1" spans="1:5" ht="360" customHeight="1" x14ac:dyDescent="0.2">
      <c r="A1" s="7" t="s">
        <v>9</v>
      </c>
    </row>
    <row r="2" spans="1:5" x14ac:dyDescent="0.2">
      <c r="A2" s="1" t="s">
        <v>10</v>
      </c>
      <c r="B2" s="1" t="s">
        <v>1</v>
      </c>
      <c r="C2" s="1" t="s">
        <v>2</v>
      </c>
      <c r="D2" s="1" t="s">
        <v>3</v>
      </c>
      <c r="E2" s="1" t="s">
        <v>0</v>
      </c>
    </row>
    <row r="3" spans="1:5" x14ac:dyDescent="0.2">
      <c r="A3" s="1">
        <v>1998</v>
      </c>
      <c r="B3" s="77">
        <v>1.4553366061226019E-2</v>
      </c>
      <c r="C3" s="77">
        <v>8.6538233781204323E-3</v>
      </c>
      <c r="D3" s="77"/>
      <c r="E3" s="77">
        <v>2.3207189439346451E-2</v>
      </c>
    </row>
    <row r="4" spans="1:5" x14ac:dyDescent="0.2">
      <c r="A4" s="1">
        <v>1999</v>
      </c>
      <c r="B4" s="77">
        <v>1.3517261491115045E-2</v>
      </c>
      <c r="C4" s="77">
        <v>8.6695020986595848E-3</v>
      </c>
      <c r="D4" s="77"/>
      <c r="E4" s="77">
        <v>2.218676358977463E-2</v>
      </c>
    </row>
    <row r="5" spans="1:5" x14ac:dyDescent="0.2">
      <c r="A5" s="1">
        <v>2000</v>
      </c>
      <c r="B5" s="77">
        <v>1.2823104185053124E-2</v>
      </c>
      <c r="C5" s="77">
        <v>9.0899294489343134E-3</v>
      </c>
      <c r="D5" s="77"/>
      <c r="E5" s="77">
        <v>2.1913033633987437E-2</v>
      </c>
    </row>
    <row r="6" spans="1:5" x14ac:dyDescent="0.2">
      <c r="A6" s="1">
        <v>2001</v>
      </c>
      <c r="B6" s="77">
        <v>1.3532117977207611E-2</v>
      </c>
      <c r="C6" s="77">
        <v>9.8241424692012205E-3</v>
      </c>
      <c r="D6" s="77"/>
      <c r="E6" s="77">
        <v>2.335626044640883E-2</v>
      </c>
    </row>
    <row r="7" spans="1:5" x14ac:dyDescent="0.2">
      <c r="A7" s="1">
        <v>2002</v>
      </c>
      <c r="B7" s="77">
        <v>1.397872550212241E-2</v>
      </c>
      <c r="C7" s="77">
        <v>1.0337415964415293E-2</v>
      </c>
      <c r="D7" s="77"/>
      <c r="E7" s="77">
        <v>2.4316141466537704E-2</v>
      </c>
    </row>
    <row r="8" spans="1:5" x14ac:dyDescent="0.2">
      <c r="A8" s="1">
        <v>2003</v>
      </c>
      <c r="B8" s="77">
        <v>1.3948102150174953E-2</v>
      </c>
      <c r="C8" s="77">
        <v>1.0848526899792656E-2</v>
      </c>
      <c r="D8" s="77"/>
      <c r="E8" s="77">
        <v>2.4796629049967607E-2</v>
      </c>
    </row>
    <row r="9" spans="1:5" x14ac:dyDescent="0.2">
      <c r="A9" s="1">
        <v>2004</v>
      </c>
      <c r="B9" s="77">
        <v>1.4131649796791124E-2</v>
      </c>
      <c r="C9" s="77">
        <v>1.1401962744329516E-2</v>
      </c>
      <c r="D9" s="77">
        <v>3.6014810599748096E-5</v>
      </c>
      <c r="E9" s="77">
        <v>2.5569627351720386E-2</v>
      </c>
    </row>
    <row r="10" spans="1:5" x14ac:dyDescent="0.2">
      <c r="A10" s="1">
        <v>2005</v>
      </c>
      <c r="B10" s="77">
        <v>1.4376335052987939E-2</v>
      </c>
      <c r="C10" s="77">
        <v>1.1776231050913249E-2</v>
      </c>
      <c r="D10" s="77">
        <v>8.4207639473504384E-5</v>
      </c>
      <c r="E10" s="77">
        <v>2.6236773743374693E-2</v>
      </c>
    </row>
    <row r="11" spans="1:5" x14ac:dyDescent="0.2">
      <c r="A11" s="1">
        <v>2006</v>
      </c>
      <c r="B11" s="77">
        <v>1.4496674287077774E-2</v>
      </c>
      <c r="C11" s="77">
        <v>1.2883388339217115E-2</v>
      </c>
      <c r="D11" s="77">
        <v>9.9935410938504807E-5</v>
      </c>
      <c r="E11" s="77">
        <v>2.7479998037233392E-2</v>
      </c>
    </row>
    <row r="12" spans="1:5" x14ac:dyDescent="0.2">
      <c r="A12" s="1">
        <v>2006</v>
      </c>
      <c r="B12" s="77">
        <v>1.4343671974952331E-2</v>
      </c>
      <c r="C12" s="77">
        <v>1.2338263884907377E-2</v>
      </c>
      <c r="D12" s="77">
        <v>3.2317983853368732E-3</v>
      </c>
      <c r="E12" s="77">
        <v>2.9913734245196583E-2</v>
      </c>
    </row>
    <row r="13" spans="1:5" x14ac:dyDescent="0.2">
      <c r="A13" s="1">
        <v>2007</v>
      </c>
      <c r="B13" s="77">
        <v>1.4471529358335943E-2</v>
      </c>
      <c r="C13" s="77">
        <v>1.2689986964580464E-2</v>
      </c>
      <c r="D13" s="77">
        <v>3.5346105571698091E-3</v>
      </c>
      <c r="E13" s="77">
        <v>3.0696126880086216E-2</v>
      </c>
    </row>
    <row r="14" spans="1:5" x14ac:dyDescent="0.2">
      <c r="A14" s="1">
        <v>2008</v>
      </c>
      <c r="B14" s="77">
        <v>1.5272083341199552E-2</v>
      </c>
      <c r="C14" s="77">
        <v>1.2424882255848188E-2</v>
      </c>
      <c r="D14" s="77">
        <v>3.6676702095384331E-3</v>
      </c>
      <c r="E14" s="77">
        <v>3.1364635806586175E-2</v>
      </c>
    </row>
    <row r="15" spans="1:5" x14ac:dyDescent="0.2">
      <c r="A15" s="1">
        <v>2009</v>
      </c>
      <c r="B15" s="77">
        <v>1.6530859531510216E-2</v>
      </c>
      <c r="C15" s="77">
        <v>1.4202511111506498E-2</v>
      </c>
      <c r="D15" s="77">
        <v>4.0193812601971423E-3</v>
      </c>
      <c r="E15" s="77">
        <v>3.4752751903213856E-2</v>
      </c>
    </row>
    <row r="16" spans="1:5" x14ac:dyDescent="0.2">
      <c r="A16" s="1">
        <v>2010</v>
      </c>
      <c r="B16" s="77">
        <v>1.6345607831838388E-2</v>
      </c>
      <c r="C16" s="77">
        <v>1.429132984791058E-2</v>
      </c>
      <c r="D16" s="77">
        <v>4.1768446011684352E-3</v>
      </c>
      <c r="E16" s="77">
        <v>3.4813782280917402E-2</v>
      </c>
    </row>
    <row r="17" spans="1:5" x14ac:dyDescent="0.2">
      <c r="A17" s="1">
        <v>2011</v>
      </c>
      <c r="B17" s="77">
        <v>1.6421309725160021E-2</v>
      </c>
      <c r="C17" s="77">
        <v>1.4488544557888268E-2</v>
      </c>
      <c r="D17" s="77">
        <v>4.2551579511346284E-3</v>
      </c>
      <c r="E17" s="77">
        <v>3.5165012234182919E-2</v>
      </c>
    </row>
    <row r="18" spans="1:5" x14ac:dyDescent="0.2">
      <c r="A18" s="1">
        <v>2012</v>
      </c>
      <c r="B18" s="77">
        <v>1.615424028559477E-2</v>
      </c>
      <c r="C18" s="77">
        <v>1.4779588798670482E-2</v>
      </c>
      <c r="D18" s="77">
        <v>4.238043622852899E-3</v>
      </c>
      <c r="E18" s="77">
        <v>3.5171872707118149E-2</v>
      </c>
    </row>
    <row r="19" spans="1:5" x14ac:dyDescent="0.2">
      <c r="A19" s="1">
        <v>2013</v>
      </c>
      <c r="B19" s="77">
        <v>1.5930171131673082E-2</v>
      </c>
      <c r="C19" s="77">
        <v>1.468516023857201E-2</v>
      </c>
      <c r="D19" s="77">
        <v>4.3418774216852623E-3</v>
      </c>
      <c r="E19" s="77">
        <v>3.4957208791930358E-2</v>
      </c>
    </row>
    <row r="20" spans="1:5" x14ac:dyDescent="0.2">
      <c r="A20" s="1">
        <v>2014</v>
      </c>
      <c r="B20" s="77">
        <v>1.5302041816388074E-2</v>
      </c>
      <c r="C20" s="77">
        <v>1.513126314369982E-2</v>
      </c>
      <c r="D20" s="77">
        <v>4.6713243421690163E-3</v>
      </c>
      <c r="E20" s="77">
        <v>3.5104629302256912E-2</v>
      </c>
    </row>
    <row r="21" spans="1:5" x14ac:dyDescent="0.2">
      <c r="A21" s="1">
        <v>2015</v>
      </c>
      <c r="B21" s="77">
        <v>1.5179442068899008E-2</v>
      </c>
      <c r="C21" s="77">
        <v>1.5410426627970054E-2</v>
      </c>
      <c r="D21" s="77">
        <v>4.9165746585503323E-3</v>
      </c>
      <c r="E21" s="77">
        <v>3.5506443355419394E-2</v>
      </c>
    </row>
    <row r="22" spans="1:5" x14ac:dyDescent="0.2">
      <c r="A22" s="1">
        <v>2016</v>
      </c>
      <c r="B22" s="77">
        <v>1.5366606892663243E-2</v>
      </c>
      <c r="C22" s="77">
        <v>1.5712600459130192E-2</v>
      </c>
      <c r="D22" s="77">
        <v>4.9530099508913418E-3</v>
      </c>
      <c r="E22" s="77">
        <v>3.6032217302684778E-2</v>
      </c>
    </row>
    <row r="23" spans="1:5" x14ac:dyDescent="0.2">
      <c r="A23" s="1">
        <v>2017</v>
      </c>
      <c r="B23" s="77">
        <v>1.5290966846023402E-2</v>
      </c>
      <c r="C23" s="77">
        <v>1.5988266225911145E-2</v>
      </c>
      <c r="D23" s="77">
        <v>4.8070622059567993E-3</v>
      </c>
      <c r="E23" s="77">
        <v>3.6086295277891346E-2</v>
      </c>
    </row>
    <row r="24" spans="1:5" x14ac:dyDescent="0.2">
      <c r="A24" s="1">
        <v>2018</v>
      </c>
      <c r="B24" s="77">
        <v>1.5071526312606857E-2</v>
      </c>
      <c r="C24" s="77">
        <v>1.6538288748591392E-2</v>
      </c>
      <c r="D24" s="77">
        <v>4.7422577796330419E-3</v>
      </c>
      <c r="E24" s="77">
        <v>3.6352072840831293E-2</v>
      </c>
    </row>
    <row r="25" spans="1:5" x14ac:dyDescent="0.2">
      <c r="A25" s="1">
        <v>2019</v>
      </c>
      <c r="B25" s="77">
        <v>1.5363865911758839E-2</v>
      </c>
      <c r="C25" s="77">
        <v>1.727953735489151E-2</v>
      </c>
      <c r="D25" s="77">
        <v>4.7559533864535613E-3</v>
      </c>
      <c r="E25" s="77">
        <v>3.7399356653103913E-2</v>
      </c>
    </row>
    <row r="26" spans="1:5" x14ac:dyDescent="0.2">
      <c r="A26" s="1">
        <v>2020</v>
      </c>
      <c r="B26" s="77">
        <v>1.6088921543053636E-2</v>
      </c>
      <c r="C26" s="77">
        <v>1.7981410905158951E-2</v>
      </c>
      <c r="D26" s="77">
        <v>5.0054178435891611E-3</v>
      </c>
      <c r="E26" s="77">
        <v>3.9075750291801749E-2</v>
      </c>
    </row>
    <row r="27" spans="1:5" x14ac:dyDescent="0.2">
      <c r="A27" s="1">
        <v>2021</v>
      </c>
      <c r="B27" s="77">
        <v>1.5077112333624527E-2</v>
      </c>
      <c r="C27" s="77">
        <v>1.8074223992267262E-2</v>
      </c>
      <c r="D27" s="77">
        <v>4.6465676208006373E-3</v>
      </c>
      <c r="E27" s="77">
        <v>3.7797903946692427E-2</v>
      </c>
    </row>
    <row r="28" spans="1:5" x14ac:dyDescent="0.2">
      <c r="A28" s="1">
        <v>2022</v>
      </c>
      <c r="B28" s="77">
        <v>1.4593586990567843E-2</v>
      </c>
      <c r="C28" s="77">
        <v>1.7507591059134478E-2</v>
      </c>
      <c r="D28" s="77">
        <v>4.5127551145821695E-3</v>
      </c>
      <c r="E28" s="77">
        <v>3.661393316428449E-2</v>
      </c>
    </row>
    <row r="29" spans="1:5" x14ac:dyDescent="0.2">
      <c r="A29" s="1">
        <v>2023</v>
      </c>
      <c r="B29" s="77">
        <v>1.4553350529380218E-2</v>
      </c>
      <c r="C29" s="77">
        <v>1.8081605433989935E-2</v>
      </c>
      <c r="D29" s="77">
        <v>4.6219473258410082E-3</v>
      </c>
      <c r="E29" s="77">
        <v>3.7256903289211163E-2</v>
      </c>
    </row>
    <row r="30" spans="1:5" x14ac:dyDescent="0.2">
      <c r="A30" s="1">
        <v>2024</v>
      </c>
      <c r="B30" s="77">
        <v>1.4461280818893417E-2</v>
      </c>
      <c r="C30" s="77">
        <v>1.8512814255149931E-2</v>
      </c>
      <c r="D30" s="77">
        <v>5.3703313620097814E-3</v>
      </c>
      <c r="E30" s="77">
        <v>3.8344426436053132E-2</v>
      </c>
    </row>
    <row r="31" spans="1:5" x14ac:dyDescent="0.2">
      <c r="A31" s="1">
        <v>2025</v>
      </c>
      <c r="B31" s="77">
        <v>1.4523329712630323E-2</v>
      </c>
      <c r="C31" s="77">
        <v>1.9030547217443752E-2</v>
      </c>
      <c r="D31" s="77">
        <v>5.8846290630842372E-3</v>
      </c>
      <c r="E31" s="77">
        <v>3.9438505993158311E-2</v>
      </c>
    </row>
    <row r="32" spans="1:5" x14ac:dyDescent="0.2">
      <c r="A32" s="1">
        <v>2026</v>
      </c>
      <c r="B32" s="77">
        <v>1.4989823471786182E-2</v>
      </c>
      <c r="C32" s="77">
        <v>1.9619138054129914E-2</v>
      </c>
      <c r="D32" s="77">
        <v>6.7770153408113964E-3</v>
      </c>
      <c r="E32" s="77">
        <v>4.1385976866727493E-2</v>
      </c>
    </row>
    <row r="33" spans="1:5" x14ac:dyDescent="0.2">
      <c r="A33" s="1">
        <v>2027</v>
      </c>
      <c r="B33" s="77">
        <v>1.5794989539118953E-2</v>
      </c>
      <c r="C33" s="77">
        <v>2.0383140735323494E-2</v>
      </c>
      <c r="D33" s="77">
        <v>6.8749991245809433E-3</v>
      </c>
      <c r="E33" s="77">
        <v>4.3053129399023386E-2</v>
      </c>
    </row>
    <row r="34" spans="1:5" x14ac:dyDescent="0.2">
      <c r="A34" s="1">
        <v>2028</v>
      </c>
      <c r="B34" s="77">
        <v>1.632452268367645E-2</v>
      </c>
      <c r="C34" s="77">
        <v>2.1495219023177956E-2</v>
      </c>
      <c r="D34" s="77">
        <v>7.2862164240195502E-3</v>
      </c>
      <c r="E34" s="77">
        <v>4.5105958130873952E-2</v>
      </c>
    </row>
    <row r="35" spans="1:5" x14ac:dyDescent="0.2">
      <c r="A35" s="1">
        <v>2029</v>
      </c>
      <c r="B35" s="77">
        <v>1.682286414048367E-2</v>
      </c>
      <c r="C35" s="77">
        <v>2.2448181193077742E-2</v>
      </c>
      <c r="D35" s="77">
        <v>7.6011671712673005E-3</v>
      </c>
      <c r="E35" s="77">
        <v>4.687221250482871E-2</v>
      </c>
    </row>
    <row r="36" spans="1:5" x14ac:dyDescent="0.2">
      <c r="A36" s="1">
        <v>2030</v>
      </c>
      <c r="B36" s="77">
        <v>1.7263836715206364E-2</v>
      </c>
      <c r="C36" s="77">
        <v>2.3552557118600041E-2</v>
      </c>
      <c r="D36" s="77">
        <v>7.5943309340108407E-3</v>
      </c>
      <c r="E36" s="77">
        <v>4.8410724767817243E-2</v>
      </c>
    </row>
    <row r="37" spans="1:5" x14ac:dyDescent="0.2">
      <c r="A37" s="1">
        <v>2031</v>
      </c>
      <c r="B37" s="77">
        <v>1.7671687330809809E-2</v>
      </c>
      <c r="C37" s="77">
        <v>2.4493442743219213E-2</v>
      </c>
      <c r="D37" s="77">
        <v>7.6872566918101499E-3</v>
      </c>
      <c r="E37" s="77">
        <v>4.9852386765839168E-2</v>
      </c>
    </row>
    <row r="38" spans="1:5" x14ac:dyDescent="0.2">
      <c r="A38" s="1">
        <v>2032</v>
      </c>
      <c r="B38" s="77">
        <v>1.8032236532009777E-2</v>
      </c>
      <c r="C38" s="77">
        <v>2.5380180632277715E-2</v>
      </c>
      <c r="D38" s="77">
        <v>7.5476525844685814E-3</v>
      </c>
      <c r="E38" s="77">
        <v>5.0960069748756075E-2</v>
      </c>
    </row>
    <row r="39" spans="1:5" x14ac:dyDescent="0.2">
      <c r="A39" s="1">
        <v>2033</v>
      </c>
      <c r="B39" s="77">
        <v>1.8494770398754579E-2</v>
      </c>
      <c r="C39" s="77">
        <v>2.6626800512238875E-2</v>
      </c>
      <c r="D39" s="77">
        <v>7.5990552802376781E-3</v>
      </c>
      <c r="E39" s="77">
        <v>5.2720626191231135E-2</v>
      </c>
    </row>
    <row r="40" spans="1:5" x14ac:dyDescent="0.2">
      <c r="A40" s="1">
        <v>2034</v>
      </c>
      <c r="B40" s="77">
        <v>1.905258622656383E-2</v>
      </c>
      <c r="C40" s="77">
        <v>2.7988505801178138E-2</v>
      </c>
      <c r="D40" s="77">
        <v>7.5907100230323456E-3</v>
      </c>
      <c r="E40" s="77">
        <v>5.4631802050774315E-2</v>
      </c>
    </row>
    <row r="41" spans="1:5" x14ac:dyDescent="0.2">
      <c r="A41" s="1">
        <v>2035</v>
      </c>
      <c r="B41" s="77">
        <v>1.9323301470727708E-2</v>
      </c>
      <c r="C41" s="77">
        <v>2.9045096560381359E-2</v>
      </c>
      <c r="D41" s="77">
        <v>7.615104256981824E-3</v>
      </c>
      <c r="E41" s="77">
        <v>5.5983502288090889E-2</v>
      </c>
    </row>
    <row r="42" spans="1:5" x14ac:dyDescent="0.2">
      <c r="A42" s="1">
        <v>2036</v>
      </c>
      <c r="B42" s="77">
        <v>1.9614501119504028E-2</v>
      </c>
      <c r="C42" s="77">
        <v>3.0074594560126244E-2</v>
      </c>
      <c r="D42" s="77">
        <v>7.6309525670626615E-3</v>
      </c>
      <c r="E42" s="77">
        <v>5.7320048246692935E-2</v>
      </c>
    </row>
    <row r="43" spans="1:5" x14ac:dyDescent="0.2">
      <c r="A43" s="1">
        <v>2037</v>
      </c>
      <c r="B43" s="77">
        <v>1.9787893752022293E-2</v>
      </c>
      <c r="C43" s="77">
        <v>3.1000425470319802E-2</v>
      </c>
      <c r="D43" s="77">
        <v>7.6239199880352342E-3</v>
      </c>
      <c r="E43" s="77">
        <v>5.8412239210377331E-2</v>
      </c>
    </row>
    <row r="44" spans="1:5" x14ac:dyDescent="0.2">
      <c r="A44" s="1">
        <v>2038</v>
      </c>
      <c r="B44" s="77">
        <v>1.9925044718648591E-2</v>
      </c>
      <c r="C44" s="77">
        <v>3.1840823728083299E-2</v>
      </c>
      <c r="D44" s="77">
        <v>7.6037102514457892E-3</v>
      </c>
      <c r="E44" s="77">
        <v>5.9369578698177682E-2</v>
      </c>
    </row>
    <row r="45" spans="1:5" x14ac:dyDescent="0.2">
      <c r="A45" s="1">
        <v>2039</v>
      </c>
      <c r="B45" s="77">
        <v>2.0022952357827889E-2</v>
      </c>
      <c r="C45" s="77">
        <v>3.259585349126972E-2</v>
      </c>
      <c r="D45" s="77">
        <v>7.5765289705711347E-3</v>
      </c>
      <c r="E45" s="77">
        <v>6.0195334819668746E-2</v>
      </c>
    </row>
    <row r="46" spans="1:5" x14ac:dyDescent="0.2">
      <c r="A46" s="1">
        <v>2040</v>
      </c>
      <c r="B46" s="77">
        <v>2.0102933744170774E-2</v>
      </c>
      <c r="C46" s="77">
        <v>3.3324108199849552E-2</v>
      </c>
      <c r="D46" s="77">
        <v>7.5581565417816255E-3</v>
      </c>
      <c r="E46" s="77">
        <v>6.0985198485801952E-2</v>
      </c>
    </row>
    <row r="47" spans="1:5" x14ac:dyDescent="0.2">
      <c r="A47" s="1">
        <v>2041</v>
      </c>
      <c r="B47" s="77">
        <v>2.017768286071028E-2</v>
      </c>
      <c r="C47" s="77">
        <v>3.3981848912355117E-2</v>
      </c>
      <c r="D47" s="77">
        <v>7.536927636692615E-3</v>
      </c>
      <c r="E47" s="77">
        <v>6.1696459409758014E-2</v>
      </c>
    </row>
    <row r="48" spans="1:5" x14ac:dyDescent="0.2">
      <c r="A48" s="1">
        <v>2042</v>
      </c>
      <c r="B48" s="77">
        <v>2.0225339168168814E-2</v>
      </c>
      <c r="C48" s="77">
        <v>3.4586457523282037E-2</v>
      </c>
      <c r="D48" s="77">
        <v>7.5252410482056714E-3</v>
      </c>
      <c r="E48" s="77">
        <v>6.2337037739656521E-2</v>
      </c>
    </row>
    <row r="49" spans="1:5" x14ac:dyDescent="0.2">
      <c r="A49" s="1">
        <v>2043</v>
      </c>
      <c r="B49" s="77">
        <v>2.0247625887946197E-2</v>
      </c>
      <c r="C49" s="77">
        <v>3.5108315800044719E-2</v>
      </c>
      <c r="D49" s="77">
        <v>7.5168798087537746E-3</v>
      </c>
      <c r="E49" s="77">
        <v>6.2872821496744696E-2</v>
      </c>
    </row>
    <row r="50" spans="1:5" x14ac:dyDescent="0.2">
      <c r="A50" s="1">
        <v>2044</v>
      </c>
      <c r="B50" s="77">
        <v>2.0266493126130398E-2</v>
      </c>
      <c r="C50" s="77">
        <v>3.5585822732162764E-2</v>
      </c>
      <c r="D50" s="77">
        <v>7.5184277703140828E-3</v>
      </c>
      <c r="E50" s="77">
        <v>6.3370743628607243E-2</v>
      </c>
    </row>
    <row r="51" spans="1:5" x14ac:dyDescent="0.2">
      <c r="A51" s="1">
        <v>2045</v>
      </c>
      <c r="B51" s="77">
        <v>2.0286580554094248E-2</v>
      </c>
      <c r="C51" s="77">
        <v>3.6035059669930203E-2</v>
      </c>
      <c r="D51" s="77">
        <v>7.5334757519595914E-3</v>
      </c>
      <c r="E51" s="77">
        <v>6.3855115975984048E-2</v>
      </c>
    </row>
    <row r="52" spans="1:5" x14ac:dyDescent="0.2">
      <c r="A52" s="1">
        <v>2046</v>
      </c>
      <c r="B52" s="77">
        <v>2.0301651345200344E-2</v>
      </c>
      <c r="C52" s="77">
        <v>3.6424936758105167E-2</v>
      </c>
      <c r="D52" s="77">
        <v>7.5556375656345475E-3</v>
      </c>
      <c r="E52" s="77">
        <v>6.4282225668940055E-2</v>
      </c>
    </row>
    <row r="53" spans="1:5" x14ac:dyDescent="0.2">
      <c r="A53" s="1">
        <v>2047</v>
      </c>
      <c r="B53" s="77">
        <v>2.0312543766689142E-2</v>
      </c>
      <c r="C53" s="77">
        <v>3.6744124863401305E-2</v>
      </c>
      <c r="D53" s="77">
        <v>7.5847504406693928E-3</v>
      </c>
      <c r="E53" s="77">
        <v>6.4641419070759834E-2</v>
      </c>
    </row>
    <row r="54" spans="1:5" x14ac:dyDescent="0.2">
      <c r="A54" s="1">
        <v>2048</v>
      </c>
      <c r="B54" s="77">
        <v>2.0314122606351941E-2</v>
      </c>
      <c r="C54" s="77">
        <v>3.7002896579115763E-2</v>
      </c>
      <c r="D54" s="77">
        <v>7.6225704739276683E-3</v>
      </c>
      <c r="E54" s="77">
        <v>6.4939589659395378E-2</v>
      </c>
    </row>
    <row r="55" spans="1:5" x14ac:dyDescent="0.2">
      <c r="A55" s="1">
        <v>2049</v>
      </c>
      <c r="B55" s="77">
        <v>2.0332952512277978E-2</v>
      </c>
      <c r="C55" s="77">
        <v>3.7165357515995576E-2</v>
      </c>
      <c r="D55" s="77">
        <v>7.6587199316135741E-3</v>
      </c>
      <c r="E55" s="77">
        <v>6.5157029959887133E-2</v>
      </c>
    </row>
    <row r="56" spans="1:5" x14ac:dyDescent="0.2">
      <c r="A56" s="1">
        <v>2050</v>
      </c>
      <c r="B56" s="77">
        <v>2.0329739685902379E-2</v>
      </c>
      <c r="C56" s="77">
        <v>3.7296641700031254E-2</v>
      </c>
      <c r="D56" s="77">
        <v>7.7092947578813673E-3</v>
      </c>
      <c r="E56" s="77">
        <v>6.5335676143814997E-2</v>
      </c>
    </row>
    <row r="57" spans="1:5" x14ac:dyDescent="0.2">
      <c r="A57" s="1">
        <v>2051</v>
      </c>
      <c r="B57" s="77">
        <v>2.0312739041016898E-2</v>
      </c>
      <c r="C57" s="77">
        <v>3.7456223200144301E-2</v>
      </c>
      <c r="D57" s="77">
        <v>7.7654988365043372E-3</v>
      </c>
      <c r="E57" s="77">
        <v>6.5534461077665529E-2</v>
      </c>
    </row>
    <row r="58" spans="1:5" x14ac:dyDescent="0.2">
      <c r="A58" s="1">
        <v>2052</v>
      </c>
      <c r="B58" s="77">
        <v>2.0283213189318201E-2</v>
      </c>
      <c r="C58" s="77">
        <v>3.7629530170744517E-2</v>
      </c>
      <c r="D58" s="77">
        <v>7.8241120451391141E-3</v>
      </c>
      <c r="E58" s="77">
        <v>6.5736855405201827E-2</v>
      </c>
    </row>
    <row r="59" spans="1:5" x14ac:dyDescent="0.2">
      <c r="A59" s="1">
        <v>2053</v>
      </c>
      <c r="B59" s="77">
        <v>2.0247981690763372E-2</v>
      </c>
      <c r="C59" s="77">
        <v>3.7820671112494909E-2</v>
      </c>
      <c r="D59" s="77">
        <v>7.8877252968599498E-3</v>
      </c>
      <c r="E59" s="77">
        <v>6.5956378100118229E-2</v>
      </c>
    </row>
    <row r="60" spans="1:5" x14ac:dyDescent="0.2">
      <c r="A60" s="1">
        <v>2054</v>
      </c>
      <c r="B60" s="77">
        <v>2.0226293992887709E-2</v>
      </c>
      <c r="C60" s="77">
        <v>3.8031438243931633E-2</v>
      </c>
      <c r="D60" s="77">
        <v>7.9570046008643515E-3</v>
      </c>
      <c r="E60" s="77">
        <v>6.6214736837683696E-2</v>
      </c>
    </row>
    <row r="61" spans="1:5" x14ac:dyDescent="0.2">
      <c r="A61" s="1">
        <v>2055</v>
      </c>
      <c r="B61" s="77">
        <v>2.0239021519565567E-2</v>
      </c>
      <c r="C61" s="77">
        <v>3.8278160716718489E-2</v>
      </c>
      <c r="D61" s="77">
        <v>8.0328622141689759E-3</v>
      </c>
      <c r="E61" s="77">
        <v>6.6550044450453039E-2</v>
      </c>
    </row>
    <row r="62" spans="1:5" x14ac:dyDescent="0.2">
      <c r="A62" s="1">
        <v>2056</v>
      </c>
      <c r="B62" s="77">
        <v>2.0262016973466336E-2</v>
      </c>
      <c r="C62" s="77">
        <v>3.8532172503878359E-2</v>
      </c>
      <c r="D62" s="77">
        <v>8.1094892432414349E-3</v>
      </c>
      <c r="E62" s="77">
        <v>6.6903678720586127E-2</v>
      </c>
    </row>
    <row r="63" spans="1:5" x14ac:dyDescent="0.2">
      <c r="A63" s="1">
        <v>2057</v>
      </c>
      <c r="B63" s="77">
        <v>2.0270441093592606E-2</v>
      </c>
      <c r="C63" s="77">
        <v>3.8796406410515398E-2</v>
      </c>
      <c r="D63" s="77">
        <v>8.1878518970670208E-3</v>
      </c>
      <c r="E63" s="77">
        <v>6.7254699401175025E-2</v>
      </c>
    </row>
    <row r="64" spans="1:5" x14ac:dyDescent="0.2">
      <c r="A64" s="1">
        <v>2058</v>
      </c>
      <c r="B64" s="77">
        <v>2.0270362227319792E-2</v>
      </c>
      <c r="C64" s="77">
        <v>3.9061775992707506E-2</v>
      </c>
      <c r="D64" s="77">
        <v>8.264642179553883E-3</v>
      </c>
      <c r="E64" s="77">
        <v>6.7596780399581183E-2</v>
      </c>
    </row>
    <row r="65" spans="1:5" x14ac:dyDescent="0.2">
      <c r="A65" s="1">
        <v>2059</v>
      </c>
      <c r="B65" s="77">
        <v>2.0268032898109974E-2</v>
      </c>
      <c r="C65" s="77">
        <v>3.9326009457656221E-2</v>
      </c>
      <c r="D65" s="77">
        <v>8.3392788416332009E-3</v>
      </c>
      <c r="E65" s="77">
        <v>6.7933321197399393E-2</v>
      </c>
    </row>
    <row r="66" spans="1:5" x14ac:dyDescent="0.2">
      <c r="A66" s="1">
        <v>2060</v>
      </c>
      <c r="B66" s="77">
        <v>2.0294261308845991E-2</v>
      </c>
      <c r="C66" s="77">
        <v>3.9595743429881841E-2</v>
      </c>
      <c r="D66" s="77">
        <v>8.4109010210192316E-3</v>
      </c>
      <c r="E66" s="77">
        <v>6.8300905759747066E-2</v>
      </c>
    </row>
    <row r="67" spans="1:5" x14ac:dyDescent="0.2">
      <c r="A67" s="1">
        <v>2061</v>
      </c>
      <c r="B67" s="77">
        <v>2.0319003125892122E-2</v>
      </c>
      <c r="C67" s="77">
        <v>3.9862783070612931E-2</v>
      </c>
      <c r="D67" s="77">
        <v>8.4805777499455809E-3</v>
      </c>
      <c r="E67" s="77">
        <v>6.866236394645063E-2</v>
      </c>
    </row>
    <row r="68" spans="1:5" x14ac:dyDescent="0.2">
      <c r="A68" s="1">
        <v>2062</v>
      </c>
      <c r="B68" s="77">
        <v>2.0359565296575951E-2</v>
      </c>
      <c r="C68" s="77">
        <v>4.0127364789841129E-2</v>
      </c>
      <c r="D68" s="77">
        <v>8.548560983886247E-3</v>
      </c>
      <c r="E68" s="77">
        <v>6.9035491070303323E-2</v>
      </c>
    </row>
    <row r="69" spans="1:5" x14ac:dyDescent="0.2">
      <c r="A69" s="1">
        <v>2063</v>
      </c>
      <c r="B69" s="77">
        <v>2.0403396078693285E-2</v>
      </c>
      <c r="C69" s="77">
        <v>4.0392894305046508E-2</v>
      </c>
      <c r="D69" s="77">
        <v>8.6164581924839841E-3</v>
      </c>
      <c r="E69" s="77">
        <v>6.9412748576223773E-2</v>
      </c>
    </row>
    <row r="70" spans="1:5" x14ac:dyDescent="0.2">
      <c r="A70" s="1">
        <v>2064</v>
      </c>
      <c r="B70" s="77">
        <v>2.0458774227509139E-2</v>
      </c>
      <c r="C70" s="77">
        <v>4.0667981984920214E-2</v>
      </c>
      <c r="D70" s="77">
        <v>8.6860719861110644E-3</v>
      </c>
      <c r="E70" s="77">
        <v>6.9812828198540428E-2</v>
      </c>
    </row>
    <row r="71" spans="1:5" x14ac:dyDescent="0.2">
      <c r="A71" s="1">
        <v>2065</v>
      </c>
      <c r="B71" s="77">
        <v>2.0537035895534874E-2</v>
      </c>
      <c r="C71" s="77">
        <v>4.0953269556737726E-2</v>
      </c>
      <c r="D71" s="77">
        <v>8.7568861580121417E-3</v>
      </c>
      <c r="E71" s="77">
        <v>7.024719161028474E-2</v>
      </c>
    </row>
    <row r="72" spans="1:5" x14ac:dyDescent="0.2">
      <c r="A72" s="1">
        <v>2066</v>
      </c>
      <c r="B72" s="77">
        <v>2.0617429217649971E-2</v>
      </c>
      <c r="C72" s="77">
        <v>4.1210848587449743E-2</v>
      </c>
      <c r="D72" s="77">
        <v>8.8287107980735222E-3</v>
      </c>
      <c r="E72" s="77">
        <v>7.0656988603173237E-2</v>
      </c>
    </row>
    <row r="73" spans="1:5" x14ac:dyDescent="0.2">
      <c r="A73" s="1">
        <v>2067</v>
      </c>
      <c r="B73" s="77">
        <v>2.0690102210500327E-2</v>
      </c>
      <c r="C73" s="77">
        <v>4.1448456390118051E-2</v>
      </c>
      <c r="D73" s="77">
        <v>8.8953139968759257E-3</v>
      </c>
      <c r="E73" s="77">
        <v>7.1033872597494302E-2</v>
      </c>
    </row>
    <row r="74" spans="1:5" x14ac:dyDescent="0.2">
      <c r="A74" s="1">
        <v>2068</v>
      </c>
      <c r="B74" s="77">
        <v>2.0760766185754485E-2</v>
      </c>
      <c r="C74" s="77">
        <v>4.1688477937460673E-2</v>
      </c>
      <c r="D74" s="77">
        <v>8.9631263807453451E-3</v>
      </c>
      <c r="E74" s="77">
        <v>7.1412370503960501E-2</v>
      </c>
    </row>
    <row r="75" spans="1:5" x14ac:dyDescent="0.2">
      <c r="A75" s="1">
        <v>2069</v>
      </c>
      <c r="B75" s="77">
        <v>2.0825737134529697E-2</v>
      </c>
      <c r="C75" s="77">
        <v>4.1941254241881949E-2</v>
      </c>
      <c r="D75" s="77">
        <v>9.0347664049596123E-3</v>
      </c>
      <c r="E75" s="77">
        <v>7.1801757781371253E-2</v>
      </c>
    </row>
    <row r="76" spans="1:5" x14ac:dyDescent="0.2">
      <c r="A76" s="1">
        <v>2070</v>
      </c>
      <c r="B76" s="77">
        <v>2.089841828179307E-2</v>
      </c>
      <c r="C76" s="77">
        <v>4.21833735317396E-2</v>
      </c>
      <c r="D76" s="77">
        <v>9.1029312992090185E-3</v>
      </c>
      <c r="E76" s="77">
        <v>7.2184723112741683E-2</v>
      </c>
    </row>
    <row r="77" spans="1:5" x14ac:dyDescent="0.2">
      <c r="A77" s="1">
        <v>2071</v>
      </c>
      <c r="B77" s="77">
        <v>2.0961303868571014E-2</v>
      </c>
      <c r="C77" s="77">
        <v>4.2418885675579047E-2</v>
      </c>
      <c r="D77" s="77">
        <v>9.1704507538683585E-3</v>
      </c>
      <c r="E77" s="77">
        <v>7.2550640298018415E-2</v>
      </c>
    </row>
    <row r="78" spans="1:5" x14ac:dyDescent="0.2">
      <c r="A78" s="1">
        <v>2072</v>
      </c>
      <c r="B78" s="77">
        <v>2.10211242299411E-2</v>
      </c>
      <c r="C78" s="77">
        <v>4.2671152408028046E-2</v>
      </c>
      <c r="D78" s="77">
        <v>9.2438452032908413E-3</v>
      </c>
      <c r="E78" s="77">
        <v>7.2936121841259985E-2</v>
      </c>
    </row>
    <row r="79" spans="1:5" x14ac:dyDescent="0.2">
      <c r="A79" s="1">
        <v>2073</v>
      </c>
      <c r="B79" s="77">
        <v>2.1077775048497921E-2</v>
      </c>
      <c r="C79" s="77">
        <v>4.2924289019293779E-2</v>
      </c>
      <c r="D79" s="77">
        <v>9.3175185229816236E-3</v>
      </c>
      <c r="E79" s="77">
        <v>7.3319582590773327E-2</v>
      </c>
    </row>
    <row r="80" spans="1:5" x14ac:dyDescent="0.2">
      <c r="A80" s="1">
        <v>2074</v>
      </c>
      <c r="B80" s="77">
        <v>2.1129092865213382E-2</v>
      </c>
      <c r="C80" s="77">
        <v>4.3144786521507605E-2</v>
      </c>
      <c r="D80" s="77">
        <v>9.3815348462227902E-3</v>
      </c>
      <c r="E80" s="77">
        <v>7.3655414232943778E-2</v>
      </c>
    </row>
    <row r="81" spans="1:5" x14ac:dyDescent="0.2">
      <c r="A81" s="1">
        <v>2075</v>
      </c>
      <c r="B81" s="77">
        <v>2.117672286864964E-2</v>
      </c>
      <c r="C81" s="77">
        <v>4.3330474855301178E-2</v>
      </c>
      <c r="D81" s="77">
        <v>9.4359382868045363E-3</v>
      </c>
      <c r="E81" s="77">
        <v>7.3943136010755361E-2</v>
      </c>
    </row>
    <row r="82" spans="1:5" x14ac:dyDescent="0.2">
      <c r="A82" s="1">
        <v>2076</v>
      </c>
      <c r="B82" s="77">
        <v>2.1215699386901671E-2</v>
      </c>
      <c r="C82" s="77">
        <v>4.35084782419295E-2</v>
      </c>
      <c r="D82" s="77">
        <v>9.488257737824711E-3</v>
      </c>
      <c r="E82" s="77">
        <v>7.4212435366655893E-2</v>
      </c>
    </row>
    <row r="83" spans="1:5" x14ac:dyDescent="0.2">
      <c r="A83" s="1">
        <v>2077</v>
      </c>
      <c r="B83" s="77">
        <v>2.1240323364168489E-2</v>
      </c>
      <c r="C83" s="77">
        <v>4.3669747616054723E-2</v>
      </c>
      <c r="D83" s="77">
        <v>9.5361558887448825E-3</v>
      </c>
      <c r="E83" s="77">
        <v>7.4446226868968096E-2</v>
      </c>
    </row>
    <row r="84" spans="1:5" x14ac:dyDescent="0.2">
      <c r="A84" s="1">
        <v>2078</v>
      </c>
      <c r="B84" s="77">
        <v>2.1258633658207682E-2</v>
      </c>
      <c r="C84" s="77">
        <v>4.3838268306538877E-2</v>
      </c>
      <c r="D84" s="77">
        <v>9.5857664459144381E-3</v>
      </c>
      <c r="E84" s="77">
        <v>7.4682668410660999E-2</v>
      </c>
    </row>
    <row r="85" spans="1:5" x14ac:dyDescent="0.2">
      <c r="A85" s="1">
        <v>2079</v>
      </c>
      <c r="B85" s="77">
        <v>2.1265129631217374E-2</v>
      </c>
      <c r="C85" s="77">
        <v>4.399993935408833E-2</v>
      </c>
      <c r="D85" s="77">
        <v>9.6355121763890134E-3</v>
      </c>
      <c r="E85" s="77">
        <v>7.4900581161694721E-2</v>
      </c>
    </row>
    <row r="86" spans="1:5" x14ac:dyDescent="0.2">
      <c r="A86" s="1">
        <v>2080</v>
      </c>
      <c r="B86" s="77">
        <v>2.1266911715662598E-2</v>
      </c>
      <c r="C86" s="77">
        <v>4.4160653087694221E-2</v>
      </c>
      <c r="D86" s="77">
        <v>9.6864524794478858E-3</v>
      </c>
      <c r="E86" s="77">
        <v>7.5114017282804701E-2</v>
      </c>
    </row>
    <row r="87" spans="1:5" x14ac:dyDescent="0.2">
      <c r="A87" s="1">
        <v>2081</v>
      </c>
      <c r="B87" s="77">
        <v>2.1258911192373765E-2</v>
      </c>
      <c r="C87" s="77">
        <v>4.4309700669972051E-2</v>
      </c>
      <c r="D87" s="77">
        <v>9.7348097712458906E-3</v>
      </c>
      <c r="E87" s="77">
        <v>7.5303421633591716E-2</v>
      </c>
    </row>
    <row r="88" spans="1:5" x14ac:dyDescent="0.2">
      <c r="A88" s="1">
        <v>2082</v>
      </c>
      <c r="B88" s="77">
        <v>2.1244985991041035E-2</v>
      </c>
      <c r="C88" s="77">
        <v>4.4438792033241512E-2</v>
      </c>
      <c r="D88" s="77">
        <v>9.7774048129667789E-3</v>
      </c>
      <c r="E88" s="77">
        <v>7.5461182837249327E-2</v>
      </c>
    </row>
    <row r="89" spans="1:5" x14ac:dyDescent="0.2">
      <c r="A89" s="1">
        <v>2083</v>
      </c>
      <c r="B89" s="77">
        <v>2.1231179979738054E-2</v>
      </c>
      <c r="C89" s="77">
        <v>4.4555748867861178E-2</v>
      </c>
      <c r="D89" s="77">
        <v>9.8159029310009409E-3</v>
      </c>
      <c r="E89" s="77">
        <v>7.560283177860018E-2</v>
      </c>
    </row>
    <row r="90" spans="1:5" x14ac:dyDescent="0.2">
      <c r="A90" s="1">
        <v>2084</v>
      </c>
      <c r="B90" s="77">
        <v>2.1212605645324029E-2</v>
      </c>
      <c r="C90" s="77">
        <v>4.4651090834564151E-2</v>
      </c>
      <c r="D90" s="77">
        <v>9.8484389710940534E-3</v>
      </c>
      <c r="E90" s="77">
        <v>7.5712135450982238E-2</v>
      </c>
    </row>
    <row r="91" spans="1:5" x14ac:dyDescent="0.2">
      <c r="A91" s="1">
        <v>2085</v>
      </c>
      <c r="B91" s="77">
        <v>2.1198026622611381E-2</v>
      </c>
      <c r="C91" s="77">
        <v>4.4740861957993761E-2</v>
      </c>
      <c r="D91" s="77">
        <v>9.879375729802499E-3</v>
      </c>
      <c r="E91" s="77">
        <v>7.581826431040764E-2</v>
      </c>
    </row>
    <row r="92" spans="1:5" x14ac:dyDescent="0.2">
      <c r="A92" s="1">
        <v>2086</v>
      </c>
      <c r="B92" s="77">
        <v>2.1168957930465686E-2</v>
      </c>
      <c r="C92" s="77">
        <v>4.4779877500974799E-2</v>
      </c>
      <c r="D92" s="77">
        <v>9.8965650803006337E-3</v>
      </c>
      <c r="E92" s="77">
        <v>7.5845400511741115E-2</v>
      </c>
    </row>
    <row r="93" spans="1:5" x14ac:dyDescent="0.2">
      <c r="A93" s="1">
        <v>2087</v>
      </c>
      <c r="B93" s="77">
        <v>2.1143109567475352E-2</v>
      </c>
      <c r="C93" s="77">
        <v>4.4839813548241438E-2</v>
      </c>
      <c r="D93" s="77">
        <v>9.9204727460191662E-3</v>
      </c>
      <c r="E93" s="77">
        <v>7.5903395861735959E-2</v>
      </c>
    </row>
    <row r="94" spans="1:5" x14ac:dyDescent="0.2">
      <c r="A94" s="1">
        <v>2088</v>
      </c>
      <c r="B94" s="77">
        <v>2.1115358083607979E-2</v>
      </c>
      <c r="C94" s="77">
        <v>4.4878180481947125E-2</v>
      </c>
      <c r="D94" s="77">
        <v>9.9387561075129187E-3</v>
      </c>
      <c r="E94" s="77">
        <v>7.5932294673068029E-2</v>
      </c>
    </row>
    <row r="95" spans="1:5" x14ac:dyDescent="0.2">
      <c r="A95" s="1">
        <v>2089</v>
      </c>
      <c r="B95" s="77">
        <v>2.1081503126318967E-2</v>
      </c>
      <c r="C95" s="77">
        <v>4.4899091604183587E-2</v>
      </c>
      <c r="D95" s="77">
        <v>9.9532667260884E-3</v>
      </c>
      <c r="E95" s="77">
        <v>7.5933861456590951E-2</v>
      </c>
    </row>
    <row r="96" spans="1:5" x14ac:dyDescent="0.2">
      <c r="A96" s="1">
        <v>2090</v>
      </c>
      <c r="B96" s="77">
        <v>2.1043025285076573E-2</v>
      </c>
      <c r="C96" s="77">
        <v>4.4921628468078109E-2</v>
      </c>
      <c r="D96" s="77">
        <v>9.9691135505807424E-3</v>
      </c>
      <c r="E96" s="77">
        <v>7.5933767303735439E-2</v>
      </c>
    </row>
    <row r="97" spans="1:5" x14ac:dyDescent="0.2">
      <c r="A97" s="1">
        <v>2091</v>
      </c>
      <c r="B97" s="77">
        <v>2.0997899345192382E-2</v>
      </c>
      <c r="C97" s="77">
        <v>4.4929601467673705E-2</v>
      </c>
      <c r="D97" s="77">
        <v>9.9830177290985145E-3</v>
      </c>
      <c r="E97" s="77">
        <v>7.5910518541964594E-2</v>
      </c>
    </row>
    <row r="98" spans="1:5" x14ac:dyDescent="0.2">
      <c r="A98" s="1">
        <f>A97+1</f>
        <v>2092</v>
      </c>
      <c r="B98" s="77">
        <v>2.0953250366058565E-2</v>
      </c>
      <c r="C98" s="77">
        <v>4.4927885195535838E-2</v>
      </c>
      <c r="D98" s="77">
        <v>9.9941769105272391E-3</v>
      </c>
      <c r="E98" s="77">
        <v>7.5875312472121648E-2</v>
      </c>
    </row>
    <row r="99" spans="1:5" x14ac:dyDescent="0.2">
      <c r="A99" s="1">
        <f>A98+1</f>
        <v>2093</v>
      </c>
      <c r="B99" s="77">
        <v>2.0905316197762914E-2</v>
      </c>
      <c r="C99" s="77">
        <v>4.4916829881698164E-2</v>
      </c>
      <c r="D99" s="77">
        <v>1.0003657603138805E-2</v>
      </c>
      <c r="E99" s="77">
        <v>7.5825803682599877E-2</v>
      </c>
    </row>
    <row r="100" spans="1:5" x14ac:dyDescent="0.2">
      <c r="A100" s="1">
        <f>A99+1</f>
        <v>2094</v>
      </c>
      <c r="B100" s="77">
        <v>2.0843388524136988E-2</v>
      </c>
      <c r="C100" s="77">
        <v>4.4903334035707322E-2</v>
      </c>
      <c r="D100" s="77">
        <v>1.0013731214526577E-2</v>
      </c>
      <c r="E100" s="77">
        <v>7.5760453774370892E-2</v>
      </c>
    </row>
    <row r="101" spans="1:5" x14ac:dyDescent="0.2">
      <c r="A101" s="1">
        <v>2095</v>
      </c>
      <c r="B101" s="77">
        <v>2.0773804032070884E-2</v>
      </c>
      <c r="C101" s="77">
        <v>4.4891175327354225E-2</v>
      </c>
      <c r="D101" s="77">
        <v>1.0024275396395433E-2</v>
      </c>
      <c r="E101" s="77">
        <v>7.5689254755820543E-2</v>
      </c>
    </row>
    <row r="102" spans="1:5" x14ac:dyDescent="0.2">
      <c r="A102" s="1">
        <v>2096</v>
      </c>
      <c r="B102" s="77">
        <v>2.0693903378593191E-2</v>
      </c>
      <c r="C102" s="77">
        <v>4.4874511651168528E-2</v>
      </c>
      <c r="D102" s="77">
        <v>1.0035370457163481E-2</v>
      </c>
      <c r="E102" s="77">
        <v>7.5603785486925187E-2</v>
      </c>
    </row>
    <row r="103" spans="1:5" x14ac:dyDescent="0.2">
      <c r="A103" s="1">
        <v>2097</v>
      </c>
      <c r="B103" s="77">
        <v>2.0609921627982669E-2</v>
      </c>
      <c r="C103" s="77">
        <v>4.4862107323443284E-2</v>
      </c>
      <c r="D103" s="77">
        <v>1.00476690577148E-2</v>
      </c>
      <c r="E103" s="77">
        <v>7.5519698009140754E-2</v>
      </c>
    </row>
    <row r="104" spans="1:5" x14ac:dyDescent="0.2">
      <c r="A104" s="79">
        <v>2098</v>
      </c>
      <c r="B104" s="80">
        <v>2.0524869259709616E-2</v>
      </c>
      <c r="C104" s="80">
        <v>4.485217025808029E-2</v>
      </c>
      <c r="D104" s="80">
        <v>1.0061446774501959E-2</v>
      </c>
      <c r="E104" s="80">
        <v>7.543848629229187E-2</v>
      </c>
    </row>
    <row r="105" spans="1:5" x14ac:dyDescent="0.2">
      <c r="A105" s="79">
        <v>2099</v>
      </c>
      <c r="B105" s="80">
        <v>2.0436910769296626E-2</v>
      </c>
      <c r="C105" s="80">
        <v>4.4841162107356058E-2</v>
      </c>
      <c r="D105" s="80">
        <v>1.0075869519803955E-2</v>
      </c>
      <c r="E105" s="80">
        <v>7.5353942396456638E-2</v>
      </c>
    </row>
    <row r="106" spans="1:5" x14ac:dyDescent="0.2">
      <c r="A106" s="102">
        <v>2100</v>
      </c>
      <c r="B106" s="103">
        <v>2.0351748618506717E-2</v>
      </c>
      <c r="C106" s="103">
        <v>4.4837975513750676E-2</v>
      </c>
      <c r="D106" s="103">
        <v>1.0091832262561152E-2</v>
      </c>
      <c r="E106" s="103">
        <v>7.5281556394818538E-2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7"/>
  <sheetViews>
    <sheetView zoomScaleNormal="100" workbookViewId="0"/>
  </sheetViews>
  <sheetFormatPr defaultColWidth="8.83203125" defaultRowHeight="12.75" x14ac:dyDescent="0.2"/>
  <cols>
    <col min="1" max="1" width="16" customWidth="1"/>
    <col min="2" max="2" width="15" bestFit="1" customWidth="1"/>
    <col min="3" max="3" width="24.1640625" customWidth="1"/>
    <col min="4" max="4" width="12.33203125" bestFit="1" customWidth="1"/>
    <col min="5" max="5" width="27" bestFit="1" customWidth="1"/>
    <col min="6" max="6" width="30" bestFit="1" customWidth="1"/>
    <col min="7" max="7" width="9.6640625" bestFit="1" customWidth="1"/>
    <col min="8" max="8" width="11.1640625" bestFit="1" customWidth="1"/>
  </cols>
  <sheetData>
    <row r="1" spans="1:8" ht="234" customHeight="1" x14ac:dyDescent="0.2">
      <c r="A1" s="13" t="s">
        <v>11</v>
      </c>
    </row>
    <row r="2" spans="1:8" x14ac:dyDescent="0.2">
      <c r="A2" s="71" t="s">
        <v>10</v>
      </c>
      <c r="B2" s="71" t="s">
        <v>16</v>
      </c>
      <c r="C2" s="71" t="s">
        <v>15</v>
      </c>
      <c r="D2" s="71" t="s">
        <v>14</v>
      </c>
      <c r="E2" s="71" t="s">
        <v>17</v>
      </c>
      <c r="F2" s="71" t="s">
        <v>13</v>
      </c>
      <c r="G2" s="71" t="s">
        <v>12</v>
      </c>
      <c r="H2" s="71" t="s">
        <v>18</v>
      </c>
    </row>
    <row r="3" spans="1:8" x14ac:dyDescent="0.2">
      <c r="A3">
        <v>1966</v>
      </c>
      <c r="B3" s="75">
        <v>2.3038698620874488E-3</v>
      </c>
      <c r="C3" s="75">
        <v>0</v>
      </c>
      <c r="D3" s="75">
        <v>3.9709176384965098E-4</v>
      </c>
      <c r="E3" s="75">
        <v>4.5487291834170545E-5</v>
      </c>
      <c r="F3" s="75">
        <v>0</v>
      </c>
      <c r="G3" s="46">
        <v>-1.2687266262936217E-3</v>
      </c>
      <c r="H3" s="75">
        <v>0</v>
      </c>
    </row>
    <row r="4" spans="1:8" x14ac:dyDescent="0.2">
      <c r="A4">
        <v>1967</v>
      </c>
      <c r="B4" s="75">
        <v>3.7164692147040081E-3</v>
      </c>
      <c r="C4" s="75">
        <v>0</v>
      </c>
      <c r="D4" s="75">
        <v>7.4422412309466991E-4</v>
      </c>
      <c r="E4" s="75">
        <v>1.4477484894576001E-3</v>
      </c>
      <c r="F4" s="75">
        <v>0</v>
      </c>
      <c r="G4" s="46">
        <v>-2.0402906429867196E-4</v>
      </c>
      <c r="H4" s="75">
        <v>0</v>
      </c>
    </row>
    <row r="5" spans="1:8" x14ac:dyDescent="0.2">
      <c r="A5">
        <v>1968</v>
      </c>
      <c r="B5" s="75">
        <v>4.433118906454812E-3</v>
      </c>
      <c r="C5" s="75">
        <v>0</v>
      </c>
      <c r="D5" s="75">
        <v>8.844975851727587E-4</v>
      </c>
      <c r="E5" s="75">
        <v>2.0220125084117633E-3</v>
      </c>
      <c r="F5" s="75">
        <v>0</v>
      </c>
      <c r="G5" s="46">
        <v>-7.5701647894670793E-4</v>
      </c>
      <c r="H5" s="75">
        <v>0</v>
      </c>
    </row>
    <row r="6" spans="1:8" x14ac:dyDescent="0.2">
      <c r="A6">
        <v>1969</v>
      </c>
      <c r="B6" s="75">
        <v>4.4584641539285484E-3</v>
      </c>
      <c r="C6" s="75">
        <v>0</v>
      </c>
      <c r="D6" s="75">
        <v>8.9817858423863644E-4</v>
      </c>
      <c r="E6" s="75">
        <v>1.5084290227640117E-3</v>
      </c>
      <c r="F6" s="75">
        <v>0</v>
      </c>
      <c r="G6" s="46">
        <v>4.6606472441055279E-5</v>
      </c>
      <c r="H6" s="75">
        <v>0</v>
      </c>
    </row>
    <row r="7" spans="1:8" x14ac:dyDescent="0.2">
      <c r="A7">
        <v>1970</v>
      </c>
      <c r="B7" s="75">
        <v>4.6091021148576697E-3</v>
      </c>
      <c r="C7" s="75">
        <v>0</v>
      </c>
      <c r="D7" s="75">
        <v>1.0211392597299384E-3</v>
      </c>
      <c r="E7" s="75">
        <v>1.8326468283656836E-3</v>
      </c>
      <c r="F7" s="75">
        <v>0</v>
      </c>
      <c r="G7" s="46">
        <v>-3.2262463970068964E-4</v>
      </c>
      <c r="H7" s="75">
        <v>0</v>
      </c>
    </row>
    <row r="8" spans="1:8" x14ac:dyDescent="0.2">
      <c r="A8">
        <v>1971</v>
      </c>
      <c r="B8" s="75">
        <v>4.2812379276301674E-3</v>
      </c>
      <c r="C8" s="75">
        <v>0</v>
      </c>
      <c r="D8" s="75">
        <v>1.117740481607074E-3</v>
      </c>
      <c r="E8" s="75">
        <v>1.600206035111817E-3</v>
      </c>
      <c r="F8" s="75">
        <v>0</v>
      </c>
      <c r="G8" s="46">
        <v>2.7515041960023742E-4</v>
      </c>
      <c r="H8" s="75">
        <v>0</v>
      </c>
    </row>
    <row r="9" spans="1:8" x14ac:dyDescent="0.2">
      <c r="A9">
        <v>1972</v>
      </c>
      <c r="B9" s="75">
        <v>4.5297049828318401E-3</v>
      </c>
      <c r="C9" s="75">
        <v>0</v>
      </c>
      <c r="D9" s="75">
        <v>1.0796552608372057E-3</v>
      </c>
      <c r="E9" s="75">
        <v>1.4212985258523099E-3</v>
      </c>
      <c r="F9" s="75">
        <v>0</v>
      </c>
      <c r="G9" s="46">
        <v>2.7777034173792365E-4</v>
      </c>
      <c r="H9" s="75">
        <v>0</v>
      </c>
    </row>
    <row r="10" spans="1:8" x14ac:dyDescent="0.2">
      <c r="A10">
        <v>1973</v>
      </c>
      <c r="B10" s="75">
        <v>7.0458601800507375E-3</v>
      </c>
      <c r="C10" s="75">
        <v>0</v>
      </c>
      <c r="D10" s="75">
        <v>1.0888355072626451E-3</v>
      </c>
      <c r="E10" s="75">
        <v>1.5462586713961791E-3</v>
      </c>
      <c r="F10" s="75">
        <v>0</v>
      </c>
      <c r="G10" s="46">
        <v>-2.0838211095148568E-3</v>
      </c>
      <c r="H10" s="75">
        <v>0</v>
      </c>
    </row>
    <row r="11" spans="1:8" x14ac:dyDescent="0.2">
      <c r="A11">
        <v>1974</v>
      </c>
      <c r="B11" s="75">
        <v>7.1030899347222414E-3</v>
      </c>
      <c r="C11" s="75">
        <v>0</v>
      </c>
      <c r="D11" s="75">
        <v>1.1700425111131391E-3</v>
      </c>
      <c r="E11" s="75">
        <v>1.7757724836805603E-3</v>
      </c>
      <c r="F11" s="75">
        <v>0</v>
      </c>
      <c r="G11" s="46">
        <v>-1.3480926451563575E-3</v>
      </c>
      <c r="H11" s="75">
        <v>0</v>
      </c>
    </row>
    <row r="12" spans="1:8" x14ac:dyDescent="0.2">
      <c r="A12">
        <v>1975</v>
      </c>
      <c r="B12" s="75">
        <v>6.9084013638751147E-3</v>
      </c>
      <c r="C12" s="75">
        <v>0</v>
      </c>
      <c r="D12" s="75">
        <v>1.1424976482353603E-3</v>
      </c>
      <c r="E12" s="75">
        <v>1.9686569865956837E-3</v>
      </c>
      <c r="F12" s="75">
        <v>0</v>
      </c>
      <c r="G12" s="46">
        <v>-2.6886614003613848E-4</v>
      </c>
      <c r="H12" s="75">
        <v>0</v>
      </c>
    </row>
    <row r="13" spans="1:8" x14ac:dyDescent="0.2">
      <c r="A13">
        <v>1976</v>
      </c>
      <c r="B13" s="75">
        <v>6.8698182780936598E-3</v>
      </c>
      <c r="C13" s="75">
        <v>0</v>
      </c>
      <c r="D13" s="75">
        <v>1.1044020215521197E-3</v>
      </c>
      <c r="E13" s="75">
        <v>2.1089861706874943E-3</v>
      </c>
      <c r="F13" s="75">
        <v>0</v>
      </c>
      <c r="G13" s="46">
        <v>4.3986331497425368E-4</v>
      </c>
      <c r="H13" s="75">
        <v>0</v>
      </c>
    </row>
    <row r="14" spans="1:8" x14ac:dyDescent="0.2">
      <c r="A14">
        <v>1977</v>
      </c>
      <c r="B14" s="75">
        <v>6.7796284509985235E-3</v>
      </c>
      <c r="C14" s="75">
        <v>0</v>
      </c>
      <c r="D14" s="75">
        <v>1.0851056164663218E-3</v>
      </c>
      <c r="E14" s="75">
        <v>3.041562090953851E-3</v>
      </c>
      <c r="F14" s="75">
        <v>0</v>
      </c>
      <c r="G14" s="46">
        <v>1.2532897006833216E-4</v>
      </c>
      <c r="H14" s="75">
        <v>0</v>
      </c>
    </row>
    <row r="15" spans="1:8" x14ac:dyDescent="0.2">
      <c r="A15">
        <v>1978</v>
      </c>
      <c r="B15" s="75">
        <v>7.4579041749890176E-3</v>
      </c>
      <c r="C15" s="75">
        <v>0</v>
      </c>
      <c r="D15" s="75">
        <v>1.0558772988081726E-3</v>
      </c>
      <c r="E15" s="75">
        <v>3.0260261209500428E-3</v>
      </c>
      <c r="F15" s="75">
        <v>0</v>
      </c>
      <c r="G15" s="46">
        <v>-1.6494539070677217E-4</v>
      </c>
      <c r="H15" s="75">
        <v>0</v>
      </c>
    </row>
    <row r="16" spans="1:8" x14ac:dyDescent="0.2">
      <c r="A16">
        <v>1979</v>
      </c>
      <c r="B16" s="75">
        <v>7.9773122939444888E-3</v>
      </c>
      <c r="C16" s="75">
        <v>0</v>
      </c>
      <c r="D16" s="75">
        <v>1.0406017372796524E-3</v>
      </c>
      <c r="E16" s="75">
        <v>2.8622257001986048E-3</v>
      </c>
      <c r="F16" s="75">
        <v>0</v>
      </c>
      <c r="G16" s="46">
        <v>-2.7609440489901119E-5</v>
      </c>
      <c r="H16" s="75">
        <v>0</v>
      </c>
    </row>
    <row r="17" spans="1:8" x14ac:dyDescent="0.2">
      <c r="A17">
        <v>1980</v>
      </c>
      <c r="B17" s="75">
        <v>8.4317096960811726E-3</v>
      </c>
      <c r="C17" s="75">
        <v>0</v>
      </c>
      <c r="D17" s="75">
        <v>1.0597383762134232E-3</v>
      </c>
      <c r="E17" s="75">
        <v>2.902381226531677E-3</v>
      </c>
      <c r="F17" s="75">
        <v>0</v>
      </c>
      <c r="G17" s="46">
        <v>7.5014838499130876E-4</v>
      </c>
      <c r="H17" s="75">
        <v>0</v>
      </c>
    </row>
    <row r="18" spans="1:8" x14ac:dyDescent="0.2">
      <c r="A18">
        <v>1981</v>
      </c>
      <c r="B18" s="75">
        <v>1.0363135363720013E-2</v>
      </c>
      <c r="C18" s="75">
        <v>0</v>
      </c>
      <c r="D18" s="75">
        <v>1.1677431002597098E-3</v>
      </c>
      <c r="E18" s="75">
        <v>3.7907217275987425E-3</v>
      </c>
      <c r="F18" s="75">
        <v>0</v>
      </c>
      <c r="G18" s="46">
        <v>-1.350499117097519E-3</v>
      </c>
      <c r="H18" s="75">
        <v>0</v>
      </c>
    </row>
    <row r="19" spans="1:8" x14ac:dyDescent="0.2">
      <c r="A19">
        <v>1982</v>
      </c>
      <c r="B19" s="75">
        <v>1.0448326733534919E-2</v>
      </c>
      <c r="C19" s="75">
        <v>0</v>
      </c>
      <c r="D19" s="75">
        <v>1.1128094505963144E-3</v>
      </c>
      <c r="E19" s="75">
        <v>3.9772246394733637E-3</v>
      </c>
      <c r="F19" s="75">
        <v>0</v>
      </c>
      <c r="G19" s="46">
        <v>1.3416850414118761E-4</v>
      </c>
      <c r="H19" s="75">
        <v>0</v>
      </c>
    </row>
    <row r="20" spans="1:8" x14ac:dyDescent="0.2">
      <c r="A20">
        <v>1983</v>
      </c>
      <c r="B20" s="75">
        <v>1.035129801925517E-2</v>
      </c>
      <c r="C20" s="75">
        <v>0</v>
      </c>
      <c r="D20" s="75">
        <v>1.1730755630721427E-3</v>
      </c>
      <c r="E20" s="75">
        <v>5.282004558566685E-3</v>
      </c>
      <c r="F20" s="75">
        <v>0</v>
      </c>
      <c r="G20" s="46">
        <v>-4.6470889839508173E-4</v>
      </c>
      <c r="H20" s="75">
        <v>0</v>
      </c>
    </row>
    <row r="21" spans="1:8" x14ac:dyDescent="0.2">
      <c r="A21">
        <v>1984</v>
      </c>
      <c r="B21" s="75">
        <v>1.0560444856789182E-2</v>
      </c>
      <c r="C21" s="75">
        <v>0</v>
      </c>
      <c r="D21" s="75">
        <v>1.2878893326603287E-3</v>
      </c>
      <c r="E21" s="75">
        <v>4.4719480366374794E-3</v>
      </c>
      <c r="F21" s="75">
        <v>0</v>
      </c>
      <c r="G21" s="46">
        <v>1.7516660619707955E-4</v>
      </c>
      <c r="H21" s="75">
        <v>0</v>
      </c>
    </row>
    <row r="22" spans="1:8" x14ac:dyDescent="0.2">
      <c r="A22">
        <v>1985</v>
      </c>
      <c r="B22" s="75">
        <v>1.1050292925987215E-2</v>
      </c>
      <c r="C22" s="75">
        <v>0</v>
      </c>
      <c r="D22" s="75">
        <v>1.3030712287219579E-3</v>
      </c>
      <c r="E22" s="75">
        <v>4.2168896837505594E-3</v>
      </c>
      <c r="F22" s="75">
        <v>0</v>
      </c>
      <c r="G22" s="46">
        <v>4.0603895199945589E-5</v>
      </c>
      <c r="H22" s="75">
        <v>0</v>
      </c>
    </row>
    <row r="23" spans="1:8" x14ac:dyDescent="0.2">
      <c r="A23">
        <v>1986</v>
      </c>
      <c r="B23" s="75">
        <v>1.1998125613586421E-2</v>
      </c>
      <c r="C23" s="75">
        <v>0</v>
      </c>
      <c r="D23" s="75">
        <v>1.2590531291597228E-3</v>
      </c>
      <c r="E23" s="75">
        <v>4.0306732069301642E-3</v>
      </c>
      <c r="F23" s="75">
        <v>0</v>
      </c>
      <c r="G23" s="46">
        <v>-3.596865060298271E-4</v>
      </c>
      <c r="H23" s="75">
        <v>0</v>
      </c>
    </row>
    <row r="24" spans="1:8" x14ac:dyDescent="0.2">
      <c r="A24">
        <v>1987</v>
      </c>
      <c r="B24" s="75">
        <v>1.2155174970588331E-2</v>
      </c>
      <c r="C24" s="75">
        <v>0</v>
      </c>
      <c r="D24" s="75">
        <v>1.5336083914701221E-3</v>
      </c>
      <c r="E24" s="75">
        <v>4.9639398123585022E-3</v>
      </c>
      <c r="F24" s="75">
        <v>0</v>
      </c>
      <c r="G24" s="46">
        <v>-1.3557115822818155E-3</v>
      </c>
      <c r="H24" s="75">
        <v>0</v>
      </c>
    </row>
    <row r="25" spans="1:8" x14ac:dyDescent="0.2">
      <c r="A25">
        <v>1988</v>
      </c>
      <c r="B25" s="75">
        <v>1.1995367843560832E-2</v>
      </c>
      <c r="C25" s="75">
        <v>0</v>
      </c>
      <c r="D25" s="75">
        <v>1.6811045982020603E-3</v>
      </c>
      <c r="E25" s="75">
        <v>5.1099621536624708E-3</v>
      </c>
      <c r="F25" s="75">
        <v>0</v>
      </c>
      <c r="G25" s="46">
        <v>-1.7575372839312257E-3</v>
      </c>
      <c r="H25" s="75">
        <v>0</v>
      </c>
    </row>
    <row r="26" spans="1:8" x14ac:dyDescent="0.2">
      <c r="A26">
        <v>1989</v>
      </c>
      <c r="B26" s="75">
        <v>1.2185950068234443E-2</v>
      </c>
      <c r="C26" s="75">
        <v>0</v>
      </c>
      <c r="D26" s="75">
        <v>2.1834312698625689E-3</v>
      </c>
      <c r="E26" s="75">
        <v>5.5752121879353283E-3</v>
      </c>
      <c r="F26" s="75">
        <v>0</v>
      </c>
      <c r="G26" s="46">
        <v>-2.0252934676729326E-3</v>
      </c>
      <c r="H26" s="75">
        <v>0</v>
      </c>
    </row>
    <row r="27" spans="1:8" x14ac:dyDescent="0.2">
      <c r="A27">
        <v>1990</v>
      </c>
      <c r="B27" s="75">
        <v>1.213789032465251E-2</v>
      </c>
      <c r="C27" s="75">
        <v>0</v>
      </c>
      <c r="D27" s="75">
        <v>1.9187861438888368E-3</v>
      </c>
      <c r="E27" s="75">
        <v>5.4425978237993538E-3</v>
      </c>
      <c r="F27" s="75">
        <v>0</v>
      </c>
      <c r="G27" s="46">
        <v>-9.0117687346143865E-4</v>
      </c>
      <c r="H27" s="75">
        <v>0</v>
      </c>
    </row>
    <row r="28" spans="1:8" x14ac:dyDescent="0.2">
      <c r="A28">
        <v>1991</v>
      </c>
      <c r="B28" s="75">
        <v>1.2699149368257794E-2</v>
      </c>
      <c r="C28" s="75">
        <v>0</v>
      </c>
      <c r="D28" s="75">
        <v>2.0079962599029674E-3</v>
      </c>
      <c r="E28" s="75">
        <v>6.2187719679142805E-3</v>
      </c>
      <c r="F28" s="75">
        <v>0</v>
      </c>
      <c r="G28" s="46">
        <v>-1.2531471250779129E-3</v>
      </c>
      <c r="H28" s="75">
        <v>0</v>
      </c>
    </row>
    <row r="29" spans="1:8" x14ac:dyDescent="0.2">
      <c r="A29">
        <v>1992</v>
      </c>
      <c r="B29" s="75">
        <v>1.2594307003314403E-2</v>
      </c>
      <c r="C29" s="75">
        <v>0</v>
      </c>
      <c r="D29" s="75">
        <v>2.238998136136424E-3</v>
      </c>
      <c r="E29" s="75">
        <v>6.4515169254548118E-3</v>
      </c>
      <c r="F29" s="75">
        <v>0</v>
      </c>
      <c r="G29" s="46">
        <v>-3.3504118134669927E-4</v>
      </c>
      <c r="H29" s="75">
        <v>0</v>
      </c>
    </row>
    <row r="30" spans="1:8" x14ac:dyDescent="0.2">
      <c r="A30">
        <v>1993</v>
      </c>
      <c r="B30" s="75">
        <v>1.2325183759445678E-2</v>
      </c>
      <c r="C30" s="75">
        <v>0</v>
      </c>
      <c r="D30" s="75">
        <v>2.1678606249505182E-3</v>
      </c>
      <c r="E30" s="75">
        <v>6.1110504407704295E-3</v>
      </c>
      <c r="F30" s="75">
        <v>0</v>
      </c>
      <c r="G30" s="46">
        <v>1.3750794877733785E-3</v>
      </c>
      <c r="H30" s="75">
        <v>0</v>
      </c>
    </row>
    <row r="31" spans="1:8" x14ac:dyDescent="0.2">
      <c r="A31">
        <v>1994</v>
      </c>
      <c r="B31" s="75">
        <v>1.3131590633266165E-2</v>
      </c>
      <c r="C31" s="75">
        <v>2.2491380819833473E-4</v>
      </c>
      <c r="D31" s="75">
        <v>2.5103345081729203E-3</v>
      </c>
      <c r="E31" s="75">
        <v>5.0484161621772647E-3</v>
      </c>
      <c r="F31" s="75">
        <v>0</v>
      </c>
      <c r="G31" s="46">
        <v>2.2067803641508156E-3</v>
      </c>
      <c r="H31" s="75">
        <v>0</v>
      </c>
    </row>
    <row r="32" spans="1:8" x14ac:dyDescent="0.2">
      <c r="A32">
        <v>1995</v>
      </c>
      <c r="B32" s="75">
        <v>1.2934587248874276E-2</v>
      </c>
      <c r="C32" s="75">
        <v>5.1218960204059058E-4</v>
      </c>
      <c r="D32" s="75">
        <v>2.7057171642680933E-3</v>
      </c>
      <c r="E32" s="75">
        <v>5.1742537614782895E-3</v>
      </c>
      <c r="F32" s="75">
        <v>0</v>
      </c>
      <c r="G32" s="46">
        <v>2.9226985003492495E-3</v>
      </c>
      <c r="H32" s="75">
        <v>0</v>
      </c>
    </row>
    <row r="33" spans="1:8" x14ac:dyDescent="0.2">
      <c r="A33">
        <v>1996</v>
      </c>
      <c r="B33" s="75">
        <v>1.3747593557981658E-2</v>
      </c>
      <c r="C33" s="75">
        <v>5.0401814812163124E-4</v>
      </c>
      <c r="D33" s="75">
        <v>2.472710185724928E-3</v>
      </c>
      <c r="E33" s="75">
        <v>7.8236152011576191E-3</v>
      </c>
      <c r="F33" s="75">
        <v>0</v>
      </c>
      <c r="G33" s="46">
        <v>1.8212961722121473E-4</v>
      </c>
      <c r="H33" s="75">
        <v>0</v>
      </c>
    </row>
    <row r="34" spans="1:8" x14ac:dyDescent="0.2">
      <c r="A34">
        <v>1997</v>
      </c>
      <c r="B34" s="75">
        <v>1.3417464563315967E-2</v>
      </c>
      <c r="C34" s="75">
        <v>4.1480366426225105E-4</v>
      </c>
      <c r="D34" s="75">
        <v>2.4025502847432462E-3</v>
      </c>
      <c r="E34" s="75">
        <v>7.0791759700203514E-3</v>
      </c>
      <c r="F34" s="75">
        <v>0</v>
      </c>
      <c r="G34" s="46">
        <v>1.3246168363648635E-3</v>
      </c>
      <c r="H34" s="75">
        <v>0</v>
      </c>
    </row>
    <row r="35" spans="1:8" x14ac:dyDescent="0.2">
      <c r="A35">
        <v>1998</v>
      </c>
      <c r="B35" s="75">
        <v>1.3763490976370814E-2</v>
      </c>
      <c r="C35" s="75">
        <v>5.5909768452789025E-4</v>
      </c>
      <c r="D35" s="75">
        <v>2.4549210251073152E-3</v>
      </c>
      <c r="E35" s="75">
        <v>7.0804585373399915E-3</v>
      </c>
      <c r="F35" s="75">
        <v>0</v>
      </c>
      <c r="G35" s="46">
        <v>-6.5077878399955394E-4</v>
      </c>
      <c r="H35" s="75">
        <v>0</v>
      </c>
    </row>
    <row r="36" spans="1:8" x14ac:dyDescent="0.2">
      <c r="A36">
        <v>1999</v>
      </c>
      <c r="B36" s="75">
        <v>1.3781915638096796E-2</v>
      </c>
      <c r="C36" s="75">
        <v>6.8029103830769498E-4</v>
      </c>
      <c r="D36" s="75">
        <v>2.1195307279321769E-3</v>
      </c>
      <c r="E36" s="75">
        <v>6.2108537777126188E-3</v>
      </c>
      <c r="F36" s="75">
        <v>0</v>
      </c>
      <c r="G36" s="46">
        <v>-6.0582759227465616E-4</v>
      </c>
      <c r="H36" s="75">
        <v>0</v>
      </c>
    </row>
    <row r="37" spans="1:8" x14ac:dyDescent="0.2">
      <c r="A37">
        <v>2000</v>
      </c>
      <c r="B37" s="75">
        <v>1.4127078148449042E-2</v>
      </c>
      <c r="C37" s="75">
        <v>8.5718867867101527E-4</v>
      </c>
      <c r="D37" s="75">
        <v>2.1400353840306738E-3</v>
      </c>
      <c r="E37" s="75">
        <v>6.5135023556836483E-3</v>
      </c>
      <c r="F37" s="75">
        <v>0</v>
      </c>
      <c r="G37" s="46">
        <v>-1.7247709328469425E-3</v>
      </c>
      <c r="H37" s="75">
        <v>0</v>
      </c>
    </row>
    <row r="38" spans="1:8" x14ac:dyDescent="0.2">
      <c r="A38">
        <v>2001</v>
      </c>
      <c r="B38" s="75">
        <v>1.4407930727941949E-2</v>
      </c>
      <c r="C38" s="75">
        <v>7.11873988192512E-4</v>
      </c>
      <c r="D38" s="75">
        <v>2.2806049823241113E-3</v>
      </c>
      <c r="E38" s="75">
        <v>6.8872421086930372E-3</v>
      </c>
      <c r="F38" s="75">
        <v>0</v>
      </c>
      <c r="G38" s="46">
        <v>-9.3139136074277609E-4</v>
      </c>
      <c r="H38" s="75">
        <v>0</v>
      </c>
    </row>
    <row r="39" spans="1:8" x14ac:dyDescent="0.2">
      <c r="A39">
        <v>2002</v>
      </c>
      <c r="B39" s="75">
        <v>1.4011481998347898E-2</v>
      </c>
      <c r="C39" s="75">
        <v>7.6090381758511306E-4</v>
      </c>
      <c r="D39" s="75">
        <v>2.4423034980860289E-3</v>
      </c>
      <c r="E39" s="75">
        <v>7.255020662662497E-3</v>
      </c>
      <c r="F39" s="75">
        <v>0</v>
      </c>
      <c r="G39" s="46">
        <v>-1.5356851014382972E-4</v>
      </c>
      <c r="H39" s="75">
        <v>0</v>
      </c>
    </row>
    <row r="40" spans="1:8" x14ac:dyDescent="0.2">
      <c r="A40">
        <v>2003</v>
      </c>
      <c r="B40" s="75">
        <v>1.306410589667829E-2</v>
      </c>
      <c r="C40" s="75">
        <v>7.2605388231083805E-4</v>
      </c>
      <c r="D40" s="75">
        <v>2.5318794705794551E-3</v>
      </c>
      <c r="E40" s="75">
        <v>7.6371413526101026E-3</v>
      </c>
      <c r="F40" s="75">
        <v>0</v>
      </c>
      <c r="G40" s="46">
        <v>8.3744844778892505E-4</v>
      </c>
      <c r="H40" s="75">
        <v>0</v>
      </c>
    </row>
    <row r="41" spans="1:8" x14ac:dyDescent="0.2">
      <c r="A41">
        <v>2004</v>
      </c>
      <c r="B41" s="75">
        <v>1.2842804121587311E-2</v>
      </c>
      <c r="C41" s="75">
        <v>7.0204325116827136E-4</v>
      </c>
      <c r="D41" s="75">
        <v>2.7297865184507152E-3</v>
      </c>
      <c r="E41" s="75">
        <v>8.3595380696749079E-3</v>
      </c>
      <c r="F41" s="75">
        <v>0</v>
      </c>
      <c r="G41" s="46">
        <v>9.3545539083918217E-4</v>
      </c>
      <c r="H41" s="75">
        <v>0</v>
      </c>
    </row>
    <row r="42" spans="1:8" x14ac:dyDescent="0.2">
      <c r="A42">
        <v>2005</v>
      </c>
      <c r="B42" s="75">
        <v>1.3177873760170966E-2</v>
      </c>
      <c r="C42" s="75">
        <v>6.7220397084268306E-4</v>
      </c>
      <c r="D42" s="75">
        <v>3.0639297052433515E-3</v>
      </c>
      <c r="E42" s="75">
        <v>9.2145384456726893E-3</v>
      </c>
      <c r="F42" s="75">
        <v>0</v>
      </c>
      <c r="G42" s="46">
        <v>1.0822786144500107E-4</v>
      </c>
      <c r="H42" s="75">
        <v>0</v>
      </c>
    </row>
    <row r="43" spans="1:8" x14ac:dyDescent="0.2">
      <c r="A43">
        <v>2006</v>
      </c>
      <c r="B43" s="75">
        <v>1.315510876377783E-2</v>
      </c>
      <c r="C43" s="75">
        <v>7.4691021001430048E-4</v>
      </c>
      <c r="D43" s="75">
        <v>3.5494867022911776E-3</v>
      </c>
      <c r="E43" s="75">
        <v>1.2508606780091726E-2</v>
      </c>
      <c r="F43" s="75">
        <v>3.9623539756881776E-4</v>
      </c>
      <c r="G43" s="46">
        <v>-4.4261360854726955E-4</v>
      </c>
      <c r="H43" s="75">
        <v>0</v>
      </c>
    </row>
    <row r="44" spans="1:8" x14ac:dyDescent="0.2">
      <c r="A44">
        <v>2007</v>
      </c>
      <c r="B44" s="75">
        <v>1.3288329959671765E-2</v>
      </c>
      <c r="C44" s="75">
        <v>7.3185255419857653E-4</v>
      </c>
      <c r="D44" s="75">
        <v>3.7199716970606482E-3</v>
      </c>
      <c r="E44" s="75">
        <v>1.2409731778202041E-2</v>
      </c>
      <c r="F44" s="75">
        <v>4.7718843233009959E-4</v>
      </c>
      <c r="G44" s="46">
        <v>6.9052458623090895E-5</v>
      </c>
      <c r="H44" s="75">
        <v>0</v>
      </c>
    </row>
    <row r="45" spans="1:8" x14ac:dyDescent="0.2">
      <c r="A45">
        <v>2008</v>
      </c>
      <c r="B45" s="75">
        <v>1.3488199739056466E-2</v>
      </c>
      <c r="C45" s="75">
        <v>7.9438792319115777E-4</v>
      </c>
      <c r="D45" s="75">
        <v>3.9523469309522309E-3</v>
      </c>
      <c r="E45" s="75">
        <v>1.2534808255508414E-2</v>
      </c>
      <c r="F45" s="75">
        <v>4.8103521929724198E-4</v>
      </c>
      <c r="G45" s="46">
        <v>1.1385773858066384E-4</v>
      </c>
      <c r="H45" s="75">
        <v>0</v>
      </c>
    </row>
    <row r="46" spans="1:8" x14ac:dyDescent="0.2">
      <c r="A46">
        <v>2009</v>
      </c>
      <c r="B46" s="75">
        <v>1.3220964956556011E-2</v>
      </c>
      <c r="C46" s="75">
        <v>8.5481024504168964E-4</v>
      </c>
      <c r="D46" s="75">
        <v>4.5263584562781111E-3</v>
      </c>
      <c r="E46" s="75">
        <v>1.4698537207446962E-2</v>
      </c>
      <c r="F46" s="75">
        <v>5.2298811800567029E-4</v>
      </c>
      <c r="G46" s="46">
        <v>9.2909291988540338E-4</v>
      </c>
      <c r="H46" s="75">
        <v>0</v>
      </c>
    </row>
    <row r="47" spans="1:8" x14ac:dyDescent="0.2">
      <c r="A47">
        <v>2010</v>
      </c>
      <c r="B47" s="75">
        <v>1.2131512430544255E-2</v>
      </c>
      <c r="C47" s="75">
        <v>9.1434823018796444E-4</v>
      </c>
      <c r="D47" s="75">
        <v>4.1325697598615504E-3</v>
      </c>
      <c r="E47" s="75">
        <v>1.3718043966877869E-2</v>
      </c>
      <c r="F47" s="75">
        <v>2.683525558697668E-4</v>
      </c>
      <c r="G47" s="46">
        <v>3.6489553375759973E-3</v>
      </c>
      <c r="H47" s="75">
        <v>0</v>
      </c>
    </row>
    <row r="48" spans="1:8" x14ac:dyDescent="0.2">
      <c r="A48">
        <v>2011</v>
      </c>
      <c r="B48" s="75">
        <v>1.2568755448411257E-2</v>
      </c>
      <c r="C48" s="75">
        <v>9.7072186693475686E-4</v>
      </c>
      <c r="D48" s="75">
        <v>4.4178808397054761E-3</v>
      </c>
      <c r="E48" s="75">
        <v>1.4409052803017562E-2</v>
      </c>
      <c r="F48" s="75">
        <v>6.1642144331334938E-4</v>
      </c>
      <c r="G48" s="46">
        <v>2.1821798328005154E-3</v>
      </c>
      <c r="H48" s="75">
        <v>0</v>
      </c>
    </row>
    <row r="49" spans="1:8" x14ac:dyDescent="0.2">
      <c r="A49">
        <v>2012</v>
      </c>
      <c r="B49" s="75">
        <v>1.2688619454520343E-2</v>
      </c>
      <c r="C49" s="75">
        <v>1.1469813221016158E-3</v>
      </c>
      <c r="D49" s="75">
        <v>4.32223383662523E-3</v>
      </c>
      <c r="E49" s="75">
        <v>1.3386802600953492E-2</v>
      </c>
      <c r="F49" s="75">
        <v>6.5316863610736327E-4</v>
      </c>
      <c r="G49" s="46">
        <v>2.9740668568101064E-3</v>
      </c>
      <c r="H49" s="75">
        <v>0</v>
      </c>
    </row>
    <row r="50" spans="1:8" x14ac:dyDescent="0.2">
      <c r="A50">
        <v>2013</v>
      </c>
      <c r="B50" s="75">
        <v>1.3115187764072105E-2</v>
      </c>
      <c r="C50" s="75">
        <v>8.477145148688592E-4</v>
      </c>
      <c r="D50" s="75">
        <v>4.5585259399327678E-3</v>
      </c>
      <c r="E50" s="75">
        <v>1.4173219203625232E-2</v>
      </c>
      <c r="F50" s="75">
        <v>7.2220705286095356E-4</v>
      </c>
      <c r="G50" s="46">
        <v>1.5403543165704442E-3</v>
      </c>
      <c r="H50" s="75">
        <v>0</v>
      </c>
    </row>
    <row r="51" spans="1:8" x14ac:dyDescent="0.2">
      <c r="A51">
        <v>2014</v>
      </c>
      <c r="B51" s="75">
        <v>1.295177726901277E-2</v>
      </c>
      <c r="C51" s="75">
        <v>1.0260028629943722E-3</v>
      </c>
      <c r="D51" s="75">
        <v>4.5925973173092712E-3</v>
      </c>
      <c r="E51" s="75">
        <v>1.4163011302248426E-2</v>
      </c>
      <c r="F51" s="75">
        <v>6.6264909689656008E-4</v>
      </c>
      <c r="G51" s="46">
        <v>1.7085914537955174E-3</v>
      </c>
      <c r="H51" s="75">
        <v>0</v>
      </c>
    </row>
    <row r="52" spans="1:8" x14ac:dyDescent="0.2">
      <c r="A52">
        <v>2015</v>
      </c>
      <c r="B52" s="75">
        <v>1.3209593284061088E-2</v>
      </c>
      <c r="C52" s="75">
        <v>1.1045629414213783E-3</v>
      </c>
      <c r="D52" s="75">
        <v>4.7073055957050141E-3</v>
      </c>
      <c r="E52" s="75">
        <v>1.4972701326747462E-2</v>
      </c>
      <c r="F52" s="75">
        <v>6.5047579329051257E-4</v>
      </c>
      <c r="G52" s="46">
        <v>8.6180441419393683E-4</v>
      </c>
      <c r="H52" s="75">
        <v>0</v>
      </c>
    </row>
    <row r="53" spans="1:8" x14ac:dyDescent="0.2">
      <c r="A53">
        <v>2016</v>
      </c>
      <c r="B53" s="75">
        <v>1.3516389175625537E-2</v>
      </c>
      <c r="C53" s="75">
        <v>1.2242545339082398E-3</v>
      </c>
      <c r="D53" s="75">
        <v>4.7797826035387778E-3</v>
      </c>
      <c r="E53" s="75">
        <v>1.7029647416387936E-2</v>
      </c>
      <c r="F53" s="75">
        <v>6.9336020804882216E-4</v>
      </c>
      <c r="G53" s="46">
        <v>-1.2112166348245343E-3</v>
      </c>
      <c r="H53" s="75">
        <v>0</v>
      </c>
    </row>
    <row r="54" spans="1:8" x14ac:dyDescent="0.2">
      <c r="A54">
        <v>2017</v>
      </c>
      <c r="B54" s="75">
        <v>1.3365870510722388E-2</v>
      </c>
      <c r="C54" s="75">
        <v>1.2342378581226094E-3</v>
      </c>
      <c r="D54" s="75">
        <v>5.1669823176632695E-3</v>
      </c>
      <c r="E54" s="75">
        <v>1.4902069028177652E-2</v>
      </c>
      <c r="F54" s="75">
        <v>7.8552534277073717E-4</v>
      </c>
      <c r="G54" s="46">
        <v>6.3161022043468906E-4</v>
      </c>
      <c r="H54" s="75">
        <v>0</v>
      </c>
    </row>
    <row r="55" spans="1:8" x14ac:dyDescent="0.2">
      <c r="A55">
        <v>2018</v>
      </c>
      <c r="B55" s="75">
        <v>1.3016656935305064E-2</v>
      </c>
      <c r="C55" s="75">
        <v>1.1711558715903497E-3</v>
      </c>
      <c r="D55" s="75">
        <v>5.5037621999458088E-3</v>
      </c>
      <c r="E55" s="75">
        <v>1.5655169457622478E-2</v>
      </c>
      <c r="F55" s="75">
        <v>7.6448054056792549E-4</v>
      </c>
      <c r="G55" s="46">
        <v>2.4084783579965408E-4</v>
      </c>
      <c r="H55" s="75">
        <v>0</v>
      </c>
    </row>
    <row r="56" spans="1:8" x14ac:dyDescent="0.2">
      <c r="A56">
        <v>2019</v>
      </c>
      <c r="B56" s="75">
        <v>1.3264088360962803E-2</v>
      </c>
      <c r="C56" s="75">
        <v>1.1040399710658983E-3</v>
      </c>
      <c r="D56" s="75">
        <v>5.5630206994805951E-3</v>
      </c>
      <c r="E56" s="75">
        <v>1.5812162821431223E-2</v>
      </c>
      <c r="F56" s="75">
        <v>7.0073793541136371E-4</v>
      </c>
      <c r="G56" s="46">
        <v>9.5530686475201604E-4</v>
      </c>
      <c r="H56" s="75">
        <v>0</v>
      </c>
    </row>
    <row r="57" spans="1:8" x14ac:dyDescent="0.2">
      <c r="A57">
        <v>2020</v>
      </c>
      <c r="B57" s="75">
        <v>1.4217111718285633E-2</v>
      </c>
      <c r="C57" s="75">
        <v>1.2603810326338618E-3</v>
      </c>
      <c r="D57" s="75">
        <v>6.1695397738666426E-3</v>
      </c>
      <c r="E57" s="75">
        <v>1.9493553008807885E-2</v>
      </c>
      <c r="F57" s="75">
        <v>6.7190521368840886E-4</v>
      </c>
      <c r="G57" s="46">
        <v>-2.7367404554806823E-3</v>
      </c>
      <c r="H57" s="75">
        <v>0</v>
      </c>
    </row>
    <row r="58" spans="1:8" x14ac:dyDescent="0.2">
      <c r="A58">
        <v>2021</v>
      </c>
      <c r="B58" s="75">
        <v>1.2775634213527176E-2</v>
      </c>
      <c r="C58" s="75">
        <v>1.0526584208774936E-3</v>
      </c>
      <c r="D58" s="75">
        <v>5.5973711836548815E-3</v>
      </c>
      <c r="E58" s="75">
        <v>1.7117032715911095E-2</v>
      </c>
      <c r="F58" s="75">
        <v>6.2610814671424102E-4</v>
      </c>
      <c r="G58" s="46">
        <v>6.2909926600752952E-4</v>
      </c>
      <c r="H58" s="75">
        <v>0</v>
      </c>
    </row>
    <row r="59" spans="1:8" x14ac:dyDescent="0.2">
      <c r="A59">
        <v>2022</v>
      </c>
      <c r="B59" s="75">
        <v>1.3561124406473262E-2</v>
      </c>
      <c r="C59" s="75">
        <v>1.2579345831030158E-3</v>
      </c>
      <c r="D59" s="75">
        <v>5.8979572486970878E-3</v>
      </c>
      <c r="E59" s="75">
        <v>1.6261936816782917E-2</v>
      </c>
      <c r="F59" s="75">
        <v>6.3237591100908275E-4</v>
      </c>
      <c r="G59" s="46">
        <v>-9.9739580178087595E-4</v>
      </c>
      <c r="H59" s="75">
        <v>0</v>
      </c>
    </row>
    <row r="60" spans="1:8" x14ac:dyDescent="0.2">
      <c r="A60">
        <v>2023</v>
      </c>
      <c r="B60" s="75">
        <v>1.3222708637141943E-2</v>
      </c>
      <c r="C60" s="75">
        <v>1.2573208430162223E-3</v>
      </c>
      <c r="D60" s="75">
        <v>5.5626954954644814E-3</v>
      </c>
      <c r="E60" s="75">
        <v>1.5733188249444287E-2</v>
      </c>
      <c r="F60" s="75">
        <v>6.6944745380412003E-4</v>
      </c>
      <c r="G60" s="46">
        <v>8.1154261034010328E-4</v>
      </c>
      <c r="H60" s="75">
        <v>0</v>
      </c>
    </row>
    <row r="61" spans="1:8" x14ac:dyDescent="0.2">
      <c r="A61">
        <v>2024</v>
      </c>
      <c r="B61" s="75">
        <v>1.3554505311006588E-2</v>
      </c>
      <c r="C61" s="75">
        <v>1.3582491072005466E-3</v>
      </c>
      <c r="D61" s="75">
        <v>5.6092423521823184E-3</v>
      </c>
      <c r="E61" s="75">
        <v>1.7044786436200984E-2</v>
      </c>
      <c r="F61" s="75">
        <v>7.0940427005510562E-4</v>
      </c>
      <c r="G61" s="46">
        <v>6.8238959407586341E-5</v>
      </c>
      <c r="H61" s="75">
        <v>0</v>
      </c>
    </row>
    <row r="62" spans="1:8" x14ac:dyDescent="0.2">
      <c r="A62">
        <v>2025</v>
      </c>
      <c r="B62" s="75">
        <v>1.3122568822837853E-2</v>
      </c>
      <c r="C62" s="75">
        <v>1.3337377798233289E-3</v>
      </c>
      <c r="D62" s="75">
        <v>5.5731047953471169E-3</v>
      </c>
      <c r="E62" s="75">
        <v>1.8612919451035041E-2</v>
      </c>
      <c r="F62" s="75">
        <v>7.1104210869192964E-4</v>
      </c>
      <c r="G62" s="46">
        <v>8.5133035423040626E-5</v>
      </c>
      <c r="H62" s="75">
        <v>0</v>
      </c>
    </row>
    <row r="63" spans="1:8" x14ac:dyDescent="0.2">
      <c r="A63">
        <v>2026</v>
      </c>
      <c r="B63" s="75">
        <v>1.3018670629754557E-2</v>
      </c>
      <c r="C63" s="75">
        <v>1.4545678885633632E-3</v>
      </c>
      <c r="D63" s="75">
        <v>6.2734312119637802E-3</v>
      </c>
      <c r="E63" s="75">
        <v>2.0568021576105176E-2</v>
      </c>
      <c r="F63" s="75">
        <v>7.2493714246061941E-4</v>
      </c>
      <c r="G63" s="46">
        <v>-6.5365158212000313E-4</v>
      </c>
      <c r="H63" s="75">
        <v>0</v>
      </c>
    </row>
    <row r="64" spans="1:8" x14ac:dyDescent="0.2">
      <c r="A64">
        <v>2027</v>
      </c>
      <c r="B64" s="75">
        <v>1.3204829524874596E-2</v>
      </c>
      <c r="C64" s="75">
        <v>1.5559599068269104E-3</v>
      </c>
      <c r="D64" s="75">
        <v>6.466604066558441E-3</v>
      </c>
      <c r="E64" s="75">
        <v>1.9985952445744321E-2</v>
      </c>
      <c r="F64" s="75">
        <v>7.751514732184221E-4</v>
      </c>
      <c r="G64" s="46">
        <v>1.0646319818007066E-3</v>
      </c>
      <c r="H64" s="75">
        <v>0</v>
      </c>
    </row>
    <row r="65" spans="1:8" x14ac:dyDescent="0.2">
      <c r="A65">
        <v>2028</v>
      </c>
      <c r="B65" s="75">
        <v>1.3396981107278098E-2</v>
      </c>
      <c r="C65" s="75">
        <v>1.6366064521798509E-3</v>
      </c>
      <c r="D65" s="75">
        <v>6.9548226455132117E-3</v>
      </c>
      <c r="E65" s="75">
        <v>2.1694659293680849E-2</v>
      </c>
      <c r="F65" s="75">
        <v>7.6188200321408803E-4</v>
      </c>
      <c r="G65" s="46">
        <v>6.6100662900785839E-4</v>
      </c>
      <c r="H65" s="75">
        <v>0</v>
      </c>
    </row>
    <row r="66" spans="1:8" x14ac:dyDescent="0.2">
      <c r="A66">
        <v>2029</v>
      </c>
      <c r="B66" s="75">
        <v>1.3556798767584316E-2</v>
      </c>
      <c r="C66" s="75">
        <v>1.7088781161352503E-3</v>
      </c>
      <c r="D66" s="75">
        <v>7.273289330636654E-3</v>
      </c>
      <c r="E66" s="75">
        <v>2.2416901753317942E-2</v>
      </c>
      <c r="F66" s="75">
        <v>7.4822442148161168E-4</v>
      </c>
      <c r="G66" s="46">
        <v>1.1681201156729451E-3</v>
      </c>
      <c r="H66" s="75">
        <v>0</v>
      </c>
    </row>
    <row r="67" spans="1:8" x14ac:dyDescent="0.2">
      <c r="A67">
        <v>2030</v>
      </c>
      <c r="B67" s="75">
        <v>1.3704276451735709E-2</v>
      </c>
      <c r="C67" s="75">
        <v>1.7777406953604507E-3</v>
      </c>
      <c r="D67" s="75">
        <v>8.1474750371501644E-3</v>
      </c>
      <c r="E67" s="75">
        <v>2.2683191776134169E-2</v>
      </c>
      <c r="F67" s="75">
        <v>7.4925342850142886E-4</v>
      </c>
      <c r="G67" s="46">
        <v>1.3487873789353177E-3</v>
      </c>
      <c r="H67" s="75">
        <v>0</v>
      </c>
    </row>
    <row r="68" spans="1:8" x14ac:dyDescent="0.2">
      <c r="A68">
        <v>2031</v>
      </c>
      <c r="B68" s="75">
        <v>1.384384804354372E-2</v>
      </c>
      <c r="C68" s="75">
        <v>1.8379930307206159E-3</v>
      </c>
      <c r="D68" s="75">
        <v>8.4695001802522953E-3</v>
      </c>
      <c r="E68" s="75">
        <v>2.3351442094077593E-2</v>
      </c>
      <c r="F68" s="75">
        <v>7.5521162380401288E-4</v>
      </c>
      <c r="G68" s="46">
        <v>1.5943917934409316E-3</v>
      </c>
      <c r="H68" s="75">
        <v>0</v>
      </c>
    </row>
    <row r="69" spans="1:8" x14ac:dyDescent="0.2">
      <c r="A69">
        <v>2032</v>
      </c>
      <c r="B69" s="75">
        <v>1.3949700043775376E-2</v>
      </c>
      <c r="C69" s="75">
        <v>1.8979596964113477E-3</v>
      </c>
      <c r="D69" s="75">
        <v>8.7550429160054462E-3</v>
      </c>
      <c r="E69" s="75">
        <v>2.3872768834326923E-2</v>
      </c>
      <c r="F69" s="75">
        <v>7.5639969620896455E-4</v>
      </c>
      <c r="G69" s="46">
        <v>1.7281985620280146E-3</v>
      </c>
      <c r="H69" s="75">
        <v>0</v>
      </c>
    </row>
    <row r="70" spans="1:8" x14ac:dyDescent="0.2">
      <c r="A70">
        <v>2033</v>
      </c>
      <c r="B70" s="75">
        <v>1.4055630127082535E-2</v>
      </c>
      <c r="C70" s="75">
        <v>1.9681280828660738E-3</v>
      </c>
      <c r="D70" s="75">
        <v>9.1819765366128875E-3</v>
      </c>
      <c r="E70" s="75">
        <v>2.4816583533767651E-2</v>
      </c>
      <c r="F70" s="75">
        <v>7.3457863685814147E-4</v>
      </c>
      <c r="G70" s="46">
        <v>1.9637292740438475E-3</v>
      </c>
      <c r="H70" s="75">
        <v>0</v>
      </c>
    </row>
    <row r="71" spans="1:8" x14ac:dyDescent="0.2">
      <c r="A71">
        <v>2034</v>
      </c>
      <c r="B71" s="75">
        <v>1.4102342436344088E-2</v>
      </c>
      <c r="C71" s="75">
        <v>2.0287977430149687E-3</v>
      </c>
      <c r="D71" s="75">
        <v>9.6094245492940218E-3</v>
      </c>
      <c r="E71" s="75">
        <v>2.5736455617896468E-2</v>
      </c>
      <c r="F71" s="75">
        <v>7.1418316284547925E-4</v>
      </c>
      <c r="G71" s="46">
        <v>2.4405985413792769E-3</v>
      </c>
      <c r="H71" s="75">
        <v>0</v>
      </c>
    </row>
    <row r="72" spans="1:8" x14ac:dyDescent="0.2">
      <c r="A72">
        <v>2035</v>
      </c>
      <c r="B72" s="75">
        <v>1.415279410157016E-2</v>
      </c>
      <c r="C72" s="75">
        <v>2.0823518981867104E-3</v>
      </c>
      <c r="D72" s="75">
        <v>9.9701680851463394E-3</v>
      </c>
      <c r="E72" s="75">
        <v>2.6433207153661063E-2</v>
      </c>
      <c r="F72" s="75">
        <v>7.0570258960532246E-4</v>
      </c>
      <c r="G72" s="46">
        <v>2.6392784599212973E-3</v>
      </c>
      <c r="H72" s="75">
        <v>0</v>
      </c>
    </row>
    <row r="73" spans="1:8" x14ac:dyDescent="0.2">
      <c r="A73">
        <v>2036</v>
      </c>
      <c r="B73" s="75">
        <v>1.4179387350414118E-2</v>
      </c>
      <c r="C73" s="75">
        <v>2.1330600931968959E-3</v>
      </c>
      <c r="D73" s="75">
        <v>1.0271451791328486E-2</v>
      </c>
      <c r="E73" s="75">
        <v>2.7167619255579738E-2</v>
      </c>
      <c r="F73" s="75">
        <v>7.0470447242945657E-4</v>
      </c>
      <c r="G73" s="46">
        <v>2.8638252837442368E-3</v>
      </c>
      <c r="H73" s="75">
        <v>0</v>
      </c>
    </row>
    <row r="74" spans="1:8" x14ac:dyDescent="0.2">
      <c r="A74">
        <v>2037</v>
      </c>
      <c r="B74" s="75">
        <v>1.41968176811922E-2</v>
      </c>
      <c r="C74" s="75">
        <v>2.1737306313927363E-3</v>
      </c>
      <c r="D74" s="75">
        <v>1.0538561961619579E-2</v>
      </c>
      <c r="E74" s="75">
        <v>2.781662374865173E-2</v>
      </c>
      <c r="F74" s="75">
        <v>7.0186673552534646E-4</v>
      </c>
      <c r="G74" s="46">
        <v>2.9846384519957372E-3</v>
      </c>
      <c r="H74" s="75">
        <v>0</v>
      </c>
    </row>
    <row r="75" spans="1:8" x14ac:dyDescent="0.2">
      <c r="A75">
        <v>2038</v>
      </c>
      <c r="B75" s="75">
        <v>1.4215939886006277E-2</v>
      </c>
      <c r="C75" s="75">
        <v>2.208068851230338E-3</v>
      </c>
      <c r="D75" s="75">
        <v>1.077705887789864E-2</v>
      </c>
      <c r="E75" s="75">
        <v>2.8388483631233009E-2</v>
      </c>
      <c r="F75" s="75">
        <v>6.9800081405364627E-4</v>
      </c>
      <c r="G75" s="46">
        <v>3.0820266377557803E-3</v>
      </c>
      <c r="H75" s="75">
        <v>0</v>
      </c>
    </row>
    <row r="76" spans="1:8" x14ac:dyDescent="0.2">
      <c r="A76">
        <v>2039</v>
      </c>
      <c r="B76" s="75">
        <v>1.4231575174806069E-2</v>
      </c>
      <c r="C76" s="75">
        <v>2.2379799926122452E-3</v>
      </c>
      <c r="D76" s="75">
        <v>1.0993769951486201E-2</v>
      </c>
      <c r="E76" s="75">
        <v>2.8902536780357355E-2</v>
      </c>
      <c r="F76" s="75">
        <v>6.9364073176304299E-4</v>
      </c>
      <c r="G76" s="46">
        <v>3.1358321886438278E-3</v>
      </c>
      <c r="H76" s="75">
        <v>0</v>
      </c>
    </row>
    <row r="77" spans="1:8" x14ac:dyDescent="0.2">
      <c r="A77">
        <v>2040</v>
      </c>
      <c r="B77" s="75">
        <v>1.4251181844979838E-2</v>
      </c>
      <c r="C77" s="75">
        <v>2.263651811726363E-3</v>
      </c>
      <c r="D77" s="75">
        <v>1.1200591512151732E-2</v>
      </c>
      <c r="E77" s="75">
        <v>2.9397145568832085E-2</v>
      </c>
      <c r="F77" s="75">
        <v>6.9010252925430407E-4</v>
      </c>
      <c r="G77" s="46">
        <v>3.182525218857632E-3</v>
      </c>
      <c r="H77" s="75">
        <v>0</v>
      </c>
    </row>
    <row r="78" spans="1:8" x14ac:dyDescent="0.2">
      <c r="A78">
        <v>2041</v>
      </c>
      <c r="B78" s="75">
        <v>1.4272607702971781E-2</v>
      </c>
      <c r="C78" s="75">
        <v>2.2864650936599809E-3</v>
      </c>
      <c r="D78" s="75">
        <v>1.1387248516975781E-2</v>
      </c>
      <c r="E78" s="75">
        <v>2.9842234458334446E-2</v>
      </c>
      <c r="F78" s="75">
        <v>6.8641139997107346E-4</v>
      </c>
      <c r="G78" s="46">
        <v>3.2214922378449445E-3</v>
      </c>
      <c r="H78" s="75">
        <v>0</v>
      </c>
    </row>
    <row r="79" spans="1:8" x14ac:dyDescent="0.2">
      <c r="A79">
        <v>2042</v>
      </c>
      <c r="B79" s="75">
        <v>1.4290102111385421E-2</v>
      </c>
      <c r="C79" s="75">
        <v>2.3070453207398364E-3</v>
      </c>
      <c r="D79" s="75">
        <v>1.1557338767952103E-2</v>
      </c>
      <c r="E79" s="75">
        <v>3.0251890552392548E-2</v>
      </c>
      <c r="F79" s="75">
        <v>6.8359943531199545E-4</v>
      </c>
      <c r="G79" s="46">
        <v>3.2470615518746179E-3</v>
      </c>
      <c r="H79" s="75">
        <v>0</v>
      </c>
    </row>
    <row r="80" spans="1:8" x14ac:dyDescent="0.2">
      <c r="A80">
        <v>2043</v>
      </c>
      <c r="B80" s="75">
        <v>1.4311471844747023E-2</v>
      </c>
      <c r="C80" s="75">
        <v>2.3271120649807982E-3</v>
      </c>
      <c r="D80" s="75">
        <v>1.1705710705278987E-2</v>
      </c>
      <c r="E80" s="75">
        <v>3.060899265639944E-2</v>
      </c>
      <c r="F80" s="75">
        <v>6.8114602120726987E-4</v>
      </c>
      <c r="G80" s="46">
        <v>3.238388204131179E-3</v>
      </c>
      <c r="H80" s="75">
        <v>0</v>
      </c>
    </row>
    <row r="81" spans="1:8" x14ac:dyDescent="0.2">
      <c r="A81">
        <v>2044</v>
      </c>
      <c r="B81" s="75">
        <v>1.4331225814632994E-2</v>
      </c>
      <c r="C81" s="75">
        <v>2.3469810968421638E-3</v>
      </c>
      <c r="D81" s="75">
        <v>1.1844066320048318E-2</v>
      </c>
      <c r="E81" s="75">
        <v>3.0944388666396067E-2</v>
      </c>
      <c r="F81" s="75">
        <v>6.7960888357920042E-4</v>
      </c>
      <c r="G81" s="46">
        <v>3.2244728471085005E-3</v>
      </c>
      <c r="H81" s="75">
        <v>0</v>
      </c>
    </row>
    <row r="82" spans="1:8" x14ac:dyDescent="0.2">
      <c r="A82">
        <v>2045</v>
      </c>
      <c r="B82" s="75">
        <v>1.4355540185904092E-2</v>
      </c>
      <c r="C82" s="75">
        <v>2.3664268556127851E-3</v>
      </c>
      <c r="D82" s="75">
        <v>1.1975399112249827E-2</v>
      </c>
      <c r="E82" s="75">
        <v>3.1265565053243564E-2</v>
      </c>
      <c r="F82" s="75">
        <v>6.7928044931341394E-4</v>
      </c>
      <c r="G82" s="46">
        <v>3.2129043196603702E-3</v>
      </c>
      <c r="H82" s="75">
        <v>0</v>
      </c>
    </row>
    <row r="83" spans="1:8" x14ac:dyDescent="0.2">
      <c r="A83">
        <v>2046</v>
      </c>
      <c r="B83" s="75">
        <v>1.4378964945652477E-2</v>
      </c>
      <c r="C83" s="75">
        <v>2.3839147942600609E-3</v>
      </c>
      <c r="D83" s="75">
        <v>1.2090464879608536E-2</v>
      </c>
      <c r="E83" s="75">
        <v>3.1548223954556372E-2</v>
      </c>
      <c r="F83" s="75">
        <v>6.7961771254298749E-4</v>
      </c>
      <c r="G83" s="46">
        <v>3.2010393823196231E-3</v>
      </c>
      <c r="H83" s="75">
        <v>0</v>
      </c>
    </row>
    <row r="84" spans="1:8" x14ac:dyDescent="0.2">
      <c r="A84">
        <v>2047</v>
      </c>
      <c r="B84" s="75">
        <v>1.4402281462145493E-2</v>
      </c>
      <c r="C84" s="75">
        <v>2.3996892950802953E-3</v>
      </c>
      <c r="D84" s="75">
        <v>1.2187460609083801E-2</v>
      </c>
      <c r="E84" s="75">
        <v>3.1786719590172562E-2</v>
      </c>
      <c r="F84" s="75">
        <v>6.8060271968037604E-4</v>
      </c>
      <c r="G84" s="46">
        <v>3.1846653945973094E-3</v>
      </c>
      <c r="H84" s="75">
        <v>0</v>
      </c>
    </row>
    <row r="85" spans="1:8" x14ac:dyDescent="0.2">
      <c r="A85">
        <v>2048</v>
      </c>
      <c r="B85" s="75">
        <v>1.4426830450639604E-2</v>
      </c>
      <c r="C85" s="75">
        <v>2.4160002105024585E-3</v>
      </c>
      <c r="D85" s="75">
        <v>1.226683253894348E-2</v>
      </c>
      <c r="E85" s="75">
        <v>3.198381726547659E-2</v>
      </c>
      <c r="F85" s="75">
        <v>6.823810215503299E-4</v>
      </c>
      <c r="G85" s="46">
        <v>3.1637281722829078E-3</v>
      </c>
      <c r="H85" s="75">
        <v>0</v>
      </c>
    </row>
    <row r="86" spans="1:8" x14ac:dyDescent="0.2">
      <c r="A86">
        <v>2049</v>
      </c>
      <c r="B86" s="75">
        <v>1.4451307559831492E-2</v>
      </c>
      <c r="C86" s="75">
        <v>2.4323755529769065E-3</v>
      </c>
      <c r="D86" s="75">
        <v>1.2322289618517513E-2</v>
      </c>
      <c r="E86" s="75">
        <v>3.2118920567518479E-2</v>
      </c>
      <c r="F86" s="75">
        <v>6.84073947700513E-4</v>
      </c>
      <c r="G86" s="46">
        <v>3.1480627133422118E-3</v>
      </c>
      <c r="H86" s="75">
        <v>0</v>
      </c>
    </row>
    <row r="87" spans="1:8" x14ac:dyDescent="0.2">
      <c r="A87">
        <v>2050</v>
      </c>
      <c r="B87" s="75">
        <v>1.4477128790748663E-2</v>
      </c>
      <c r="C87" s="75">
        <v>2.4489872207588436E-3</v>
      </c>
      <c r="D87" s="75">
        <v>1.2374259250193708E-2</v>
      </c>
      <c r="E87" s="75">
        <v>3.2250196630178196E-2</v>
      </c>
      <c r="F87" s="75">
        <v>6.8704011879640011E-4</v>
      </c>
      <c r="G87" s="46">
        <v>3.0980641331391778E-3</v>
      </c>
      <c r="H87" s="75">
        <v>0</v>
      </c>
    </row>
    <row r="88" spans="1:8" x14ac:dyDescent="0.2">
      <c r="A88">
        <v>2051</v>
      </c>
      <c r="B88" s="75">
        <v>1.453904397777688E-2</v>
      </c>
      <c r="C88" s="75">
        <v>2.5190983895259926E-3</v>
      </c>
      <c r="D88" s="75">
        <v>1.243454438041546E-2</v>
      </c>
      <c r="E88" s="75">
        <v>3.2402998176286113E-2</v>
      </c>
      <c r="F88" s="75">
        <v>6.9052990787487559E-4</v>
      </c>
      <c r="G88" s="46">
        <v>2.9482462457861985E-3</v>
      </c>
      <c r="H88" s="75">
        <v>0</v>
      </c>
    </row>
    <row r="89" spans="1:8" x14ac:dyDescent="0.2">
      <c r="A89">
        <v>2052</v>
      </c>
      <c r="B89" s="75">
        <v>1.4564955131663955E-2</v>
      </c>
      <c r="C89" s="75">
        <v>2.5391239364591723E-3</v>
      </c>
      <c r="D89" s="75">
        <v>1.249973694512176E-2</v>
      </c>
      <c r="E89" s="75">
        <v>3.2569085479127145E-2</v>
      </c>
      <c r="F89" s="75">
        <v>6.9427563153154424E-4</v>
      </c>
      <c r="G89" s="46">
        <v>2.869678281298263E-3</v>
      </c>
      <c r="H89" s="75">
        <v>0</v>
      </c>
    </row>
    <row r="90" spans="1:8" x14ac:dyDescent="0.2">
      <c r="A90">
        <v>2053</v>
      </c>
      <c r="B90" s="75">
        <v>1.4590682262389493E-2</v>
      </c>
      <c r="C90" s="75">
        <v>2.5604598075631862E-3</v>
      </c>
      <c r="D90" s="75">
        <v>1.2570869672522939E-2</v>
      </c>
      <c r="E90" s="75">
        <v>3.2751399246923739E-2</v>
      </c>
      <c r="F90" s="75">
        <v>6.9848527404437692E-4</v>
      </c>
      <c r="G90" s="46">
        <v>2.784481836674485E-3</v>
      </c>
      <c r="H90" s="75">
        <v>0</v>
      </c>
    </row>
    <row r="91" spans="1:8" x14ac:dyDescent="0.2">
      <c r="A91">
        <v>2054</v>
      </c>
      <c r="B91" s="75">
        <v>1.4616618726901882E-2</v>
      </c>
      <c r="C91" s="75">
        <v>2.58178173597027E-3</v>
      </c>
      <c r="D91" s="75">
        <v>1.264951947559048E-2</v>
      </c>
      <c r="E91" s="75">
        <v>3.2953294114377883E-2</v>
      </c>
      <c r="F91" s="75">
        <v>7.0321572524612713E-4</v>
      </c>
      <c r="G91" s="46">
        <v>2.7103070595970447E-3</v>
      </c>
      <c r="H91" s="75">
        <v>0</v>
      </c>
    </row>
    <row r="92" spans="1:8" x14ac:dyDescent="0.2">
      <c r="A92">
        <v>2055</v>
      </c>
      <c r="B92" s="75">
        <v>1.4642016413011006E-2</v>
      </c>
      <c r="C92" s="75">
        <v>2.604460703015528E-3</v>
      </c>
      <c r="D92" s="75">
        <v>1.2739100813746174E-2</v>
      </c>
      <c r="E92" s="75">
        <v>3.3182700007400617E-2</v>
      </c>
      <c r="F92" s="75">
        <v>7.0854559191578504E-4</v>
      </c>
      <c r="G92" s="46">
        <v>2.6732209213639058E-3</v>
      </c>
      <c r="H92" s="75">
        <v>0</v>
      </c>
    </row>
    <row r="93" spans="1:8" x14ac:dyDescent="0.2">
      <c r="A93">
        <v>2056</v>
      </c>
      <c r="B93" s="75">
        <v>1.466819046767668E-2</v>
      </c>
      <c r="C93" s="75">
        <v>2.6286373138306152E-3</v>
      </c>
      <c r="D93" s="75">
        <v>1.2831159403665585E-2</v>
      </c>
      <c r="E93" s="75">
        <v>3.3417905334359288E-2</v>
      </c>
      <c r="F93" s="75">
        <v>7.1397749236757127E-4</v>
      </c>
      <c r="G93" s="46">
        <v>2.6438087086864126E-3</v>
      </c>
      <c r="H93" s="75">
        <v>0</v>
      </c>
    </row>
    <row r="94" spans="1:8" x14ac:dyDescent="0.2">
      <c r="A94">
        <v>2057</v>
      </c>
      <c r="B94" s="75">
        <v>1.4694816838663539E-2</v>
      </c>
      <c r="C94" s="75">
        <v>2.6533924934524088E-3</v>
      </c>
      <c r="D94" s="75">
        <v>1.2925812079408702E-2</v>
      </c>
      <c r="E94" s="75">
        <v>3.3660405159958114E-2</v>
      </c>
      <c r="F94" s="75">
        <v>7.1959322021889968E-4</v>
      </c>
      <c r="G94" s="46">
        <v>2.6006796094733414E-3</v>
      </c>
      <c r="H94" s="75">
        <v>0</v>
      </c>
    </row>
    <row r="95" spans="1:8" x14ac:dyDescent="0.2">
      <c r="A95">
        <v>2058</v>
      </c>
      <c r="B95" s="75">
        <v>1.4721782864288161E-2</v>
      </c>
      <c r="C95" s="75">
        <v>2.6781147167120019E-3</v>
      </c>
      <c r="D95" s="75">
        <v>1.3020145397091967E-2</v>
      </c>
      <c r="E95" s="75">
        <v>3.3901835937053128E-2</v>
      </c>
      <c r="F95" s="75">
        <v>7.2511189457788471E-4</v>
      </c>
      <c r="G95" s="46">
        <v>2.549789589858048E-3</v>
      </c>
      <c r="H95" s="75">
        <v>0</v>
      </c>
    </row>
    <row r="96" spans="1:8" x14ac:dyDescent="0.2">
      <c r="A96">
        <v>2059</v>
      </c>
      <c r="B96" s="75">
        <v>1.4749008808744246E-2</v>
      </c>
      <c r="C96" s="75">
        <v>2.7027188349503062E-3</v>
      </c>
      <c r="D96" s="75">
        <v>1.3114222166670705E-2</v>
      </c>
      <c r="E96" s="75">
        <v>3.4141972545147621E-2</v>
      </c>
      <c r="F96" s="75">
        <v>7.3048497403937422E-4</v>
      </c>
      <c r="G96" s="46">
        <v>2.4949138678471289E-3</v>
      </c>
      <c r="H96" s="75">
        <v>0</v>
      </c>
    </row>
    <row r="97" spans="1:8" x14ac:dyDescent="0.2">
      <c r="A97">
        <v>2060</v>
      </c>
      <c r="B97" s="75">
        <v>1.4775791742695093E-2</v>
      </c>
      <c r="C97" s="75">
        <v>2.7263124909941276E-3</v>
      </c>
      <c r="D97" s="75">
        <v>1.3209367259089271E-2</v>
      </c>
      <c r="E97" s="75">
        <v>3.4382693422456097E-2</v>
      </c>
      <c r="F97" s="75">
        <v>7.356365187925532E-4</v>
      </c>
      <c r="G97" s="46">
        <v>2.471104325719925E-3</v>
      </c>
      <c r="H97" s="75">
        <v>0</v>
      </c>
    </row>
    <row r="98" spans="1:8" x14ac:dyDescent="0.2">
      <c r="A98">
        <v>2061</v>
      </c>
      <c r="B98" s="75">
        <v>1.4802682356577017E-2</v>
      </c>
      <c r="C98" s="75">
        <v>2.7488507813014018E-3</v>
      </c>
      <c r="D98" s="75">
        <v>1.3303252854625209E-2</v>
      </c>
      <c r="E98" s="75">
        <v>3.4619634171820603E-2</v>
      </c>
      <c r="F98" s="75">
        <v>7.4065608309213584E-4</v>
      </c>
      <c r="G98" s="46">
        <v>2.4472876990342812E-3</v>
      </c>
      <c r="H98" s="75">
        <v>0</v>
      </c>
    </row>
    <row r="99" spans="1:8" x14ac:dyDescent="0.2">
      <c r="A99">
        <v>2062</v>
      </c>
      <c r="B99" s="75">
        <v>1.4829669773819221E-2</v>
      </c>
      <c r="C99" s="75">
        <v>2.7701104107782765E-3</v>
      </c>
      <c r="D99" s="75">
        <v>1.3396568214497672E-2</v>
      </c>
      <c r="E99" s="75">
        <v>3.4853918071234134E-2</v>
      </c>
      <c r="F99" s="75">
        <v>7.4556559284906488E-4</v>
      </c>
      <c r="G99" s="46">
        <v>2.439659007124978E-3</v>
      </c>
      <c r="H99" s="75">
        <v>0</v>
      </c>
    </row>
    <row r="100" spans="1:8" x14ac:dyDescent="0.2">
      <c r="A100">
        <v>2063</v>
      </c>
      <c r="B100" s="75">
        <v>1.4856287959312908E-2</v>
      </c>
      <c r="C100" s="75">
        <v>2.7907708572210361E-3</v>
      </c>
      <c r="D100" s="75">
        <v>1.3490704335182947E-2</v>
      </c>
      <c r="E100" s="75">
        <v>3.5089912485369225E-2</v>
      </c>
      <c r="F100" s="75">
        <v>7.5049981295038665E-4</v>
      </c>
      <c r="G100" s="46">
        <v>2.4345731261872783E-3</v>
      </c>
      <c r="H100" s="75">
        <v>0</v>
      </c>
    </row>
    <row r="101" spans="1:8" x14ac:dyDescent="0.2">
      <c r="A101">
        <v>2064</v>
      </c>
      <c r="B101" s="75">
        <v>1.4882981551621806E-2</v>
      </c>
      <c r="C101" s="75">
        <v>2.810050573325154E-3</v>
      </c>
      <c r="D101" s="75">
        <v>1.358805124852943E-2</v>
      </c>
      <c r="E101" s="75">
        <v>3.5333702209770508E-2</v>
      </c>
      <c r="F101" s="75">
        <v>7.5560953635278084E-4</v>
      </c>
      <c r="G101" s="46">
        <v>2.4424330789407228E-3</v>
      </c>
      <c r="H101" s="75">
        <v>0</v>
      </c>
    </row>
    <row r="102" spans="1:8" x14ac:dyDescent="0.2">
      <c r="A102">
        <v>2065</v>
      </c>
      <c r="B102" s="75">
        <v>1.4909298804642002E-2</v>
      </c>
      <c r="C102" s="75">
        <v>2.8298820329149513E-3</v>
      </c>
      <c r="D102" s="75">
        <v>1.3687162400748933E-2</v>
      </c>
      <c r="E102" s="75">
        <v>3.5581101119692281E-2</v>
      </c>
      <c r="F102" s="75">
        <v>7.6085097028091332E-4</v>
      </c>
      <c r="G102" s="46">
        <v>2.4788962820056631E-3</v>
      </c>
      <c r="H102" s="75">
        <v>0</v>
      </c>
    </row>
    <row r="103" spans="1:8" x14ac:dyDescent="0.2">
      <c r="A103">
        <v>2066</v>
      </c>
      <c r="B103" s="75">
        <v>1.4934814258093071E-2</v>
      </c>
      <c r="C103" s="75">
        <v>2.8486336208219218E-3</v>
      </c>
      <c r="D103" s="75">
        <v>1.3778915049098592E-2</v>
      </c>
      <c r="E103" s="75">
        <v>3.581018621845436E-2</v>
      </c>
      <c r="F103" s="75">
        <v>7.6620592780142157E-4</v>
      </c>
      <c r="G103" s="46">
        <v>2.5182335289038876E-3</v>
      </c>
      <c r="H103" s="75">
        <v>0</v>
      </c>
    </row>
    <row r="104" spans="1:8" x14ac:dyDescent="0.2">
      <c r="A104">
        <v>2067</v>
      </c>
      <c r="B104" s="75">
        <v>1.4960357062093924E-2</v>
      </c>
      <c r="C104" s="75">
        <v>2.8681315811805467E-3</v>
      </c>
      <c r="D104" s="75">
        <v>1.386488895873187E-2</v>
      </c>
      <c r="E104" s="75">
        <v>3.6023689359620199E-2</v>
      </c>
      <c r="F104" s="75">
        <v>7.7114676635271849E-4</v>
      </c>
      <c r="G104" s="46">
        <v>2.5456588695150356E-3</v>
      </c>
      <c r="H104" s="75">
        <v>0</v>
      </c>
    </row>
    <row r="105" spans="1:8" x14ac:dyDescent="0.2">
      <c r="A105">
        <v>2068</v>
      </c>
      <c r="B105" s="75">
        <v>1.4985472127846178E-2</v>
      </c>
      <c r="C105" s="75">
        <v>2.8868848886814788E-3</v>
      </c>
      <c r="D105" s="75">
        <v>1.3952281355814717E-2</v>
      </c>
      <c r="E105" s="75">
        <v>3.6240946687602867E-2</v>
      </c>
      <c r="F105" s="75">
        <v>7.7621741755731343E-4</v>
      </c>
      <c r="G105" s="46">
        <v>2.5705680264579422E-3</v>
      </c>
      <c r="H105" s="75">
        <v>0</v>
      </c>
    </row>
    <row r="106" spans="1:8" x14ac:dyDescent="0.2">
      <c r="A106">
        <v>2069</v>
      </c>
      <c r="B106" s="75">
        <v>1.5009710890082453E-2</v>
      </c>
      <c r="C106" s="75">
        <v>2.9056914727819292E-3</v>
      </c>
      <c r="D106" s="75">
        <v>1.4042919295845398E-2</v>
      </c>
      <c r="E106" s="75">
        <v>3.6467299789647828E-2</v>
      </c>
      <c r="F106" s="75">
        <v>7.8163846892567084E-4</v>
      </c>
      <c r="G106" s="46">
        <v>2.594497864087969E-3</v>
      </c>
      <c r="H106" s="75">
        <v>0</v>
      </c>
    </row>
    <row r="107" spans="1:8" x14ac:dyDescent="0.2">
      <c r="A107">
        <v>2070</v>
      </c>
      <c r="B107" s="75">
        <v>1.5033529842312588E-2</v>
      </c>
      <c r="C107" s="75">
        <v>2.9256508486922598E-3</v>
      </c>
      <c r="D107" s="75">
        <v>1.4130240860600139E-2</v>
      </c>
      <c r="E107" s="75">
        <v>3.6684056372800561E-2</v>
      </c>
      <c r="F107" s="75">
        <v>7.8679032408878987E-4</v>
      </c>
      <c r="G107" s="46">
        <v>2.6244548642473525E-3</v>
      </c>
      <c r="H107" s="75">
        <v>0</v>
      </c>
    </row>
    <row r="108" spans="1:8" x14ac:dyDescent="0.2">
      <c r="A108">
        <v>2071</v>
      </c>
      <c r="B108" s="75">
        <v>1.5056939049967563E-2</v>
      </c>
      <c r="C108" s="75">
        <v>2.9450124613649977E-3</v>
      </c>
      <c r="D108" s="75">
        <v>1.4216642329389651E-2</v>
      </c>
      <c r="E108" s="75">
        <v>3.6898582210029333E-2</v>
      </c>
      <c r="F108" s="75">
        <v>7.9191108705142701E-4</v>
      </c>
      <c r="G108" s="46">
        <v>2.6415531602154707E-3</v>
      </c>
      <c r="H108" s="75">
        <v>0</v>
      </c>
    </row>
    <row r="109" spans="1:8" x14ac:dyDescent="0.2">
      <c r="A109">
        <v>2072</v>
      </c>
      <c r="B109" s="75">
        <v>1.5079510632658557E-2</v>
      </c>
      <c r="C109" s="75">
        <v>2.9635097840063468E-3</v>
      </c>
      <c r="D109" s="75">
        <v>1.4308134732945722E-2</v>
      </c>
      <c r="E109" s="75">
        <v>3.7127196286994513E-2</v>
      </c>
      <c r="F109" s="75">
        <v>7.9755112530951241E-4</v>
      </c>
      <c r="G109" s="46">
        <v>2.66021927934533E-3</v>
      </c>
      <c r="H109" s="75">
        <v>0</v>
      </c>
    </row>
    <row r="110" spans="1:8" x14ac:dyDescent="0.2">
      <c r="A110">
        <v>2073</v>
      </c>
      <c r="B110" s="75">
        <v>1.5101246283353824E-2</v>
      </c>
      <c r="C110" s="75">
        <v>2.9831877426089721E-3</v>
      </c>
      <c r="D110" s="75">
        <v>1.4398410714370948E-2</v>
      </c>
      <c r="E110" s="75">
        <v>3.7352806171715075E-2</v>
      </c>
      <c r="F110" s="75">
        <v>8.0323635516680225E-4</v>
      </c>
      <c r="G110" s="46">
        <v>2.6806953235577191E-3</v>
      </c>
      <c r="H110" s="75">
        <v>0</v>
      </c>
    </row>
    <row r="111" spans="1:8" x14ac:dyDescent="0.2">
      <c r="A111">
        <v>2074</v>
      </c>
      <c r="B111" s="75">
        <v>1.5122597253484926E-2</v>
      </c>
      <c r="C111" s="75">
        <v>3.0018534952629262E-3</v>
      </c>
      <c r="D111" s="75">
        <v>1.4477352104271021E-2</v>
      </c>
      <c r="E111" s="75">
        <v>3.7547869102781316E-2</v>
      </c>
      <c r="F111" s="75">
        <v>8.0812426293533574E-4</v>
      </c>
      <c r="G111" s="46">
        <v>2.6976180142082584E-3</v>
      </c>
      <c r="H111" s="75">
        <v>0</v>
      </c>
    </row>
    <row r="112" spans="1:8" x14ac:dyDescent="0.2">
      <c r="A112">
        <v>2075</v>
      </c>
      <c r="B112" s="75">
        <v>1.5143575215681293E-2</v>
      </c>
      <c r="C112" s="75">
        <v>3.0192931054499263E-3</v>
      </c>
      <c r="D112" s="75">
        <v>1.4545782920647845E-2</v>
      </c>
      <c r="E112" s="75">
        <v>3.771441781790226E-2</v>
      </c>
      <c r="F112" s="75">
        <v>8.1221783643909329E-4</v>
      </c>
      <c r="G112" s="46">
        <v>2.7078491146349248E-3</v>
      </c>
      <c r="H112" s="75">
        <v>0</v>
      </c>
    </row>
    <row r="113" spans="1:8" x14ac:dyDescent="0.2">
      <c r="A113">
        <v>2076</v>
      </c>
      <c r="B113" s="75">
        <v>1.5164180746075414E-2</v>
      </c>
      <c r="C113" s="75">
        <v>3.0347799239893642E-3</v>
      </c>
      <c r="D113" s="75">
        <v>1.4611125710440443E-2</v>
      </c>
      <c r="E113" s="75">
        <v>3.7872986064398366E-2</v>
      </c>
      <c r="F113" s="75">
        <v>8.1615359006811255E-4</v>
      </c>
      <c r="G113" s="46">
        <v>2.7132093316841882E-3</v>
      </c>
      <c r="H113" s="75">
        <v>0</v>
      </c>
    </row>
    <row r="114" spans="1:8" x14ac:dyDescent="0.2">
      <c r="A114">
        <v>2077</v>
      </c>
      <c r="B114" s="75">
        <v>1.5184005368693774E-2</v>
      </c>
      <c r="C114" s="75">
        <v>3.0482963969821605E-3</v>
      </c>
      <c r="D114" s="75">
        <v>1.4671947189419906E-2</v>
      </c>
      <c r="E114" s="75">
        <v>3.8019659696222285E-2</v>
      </c>
      <c r="F114" s="75">
        <v>8.1973277967732345E-4</v>
      </c>
      <c r="G114" s="46">
        <v>2.7025854379726655E-3</v>
      </c>
      <c r="H114" s="75">
        <v>0</v>
      </c>
    </row>
    <row r="115" spans="1:8" x14ac:dyDescent="0.2">
      <c r="A115">
        <v>2078</v>
      </c>
      <c r="B115" s="75">
        <v>1.5203077564431944E-2</v>
      </c>
      <c r="C115" s="75">
        <v>3.0608255223960905E-3</v>
      </c>
      <c r="D115" s="75">
        <v>1.4734452212423067E-2</v>
      </c>
      <c r="E115" s="75">
        <v>3.817105807829551E-2</v>
      </c>
      <c r="F115" s="75">
        <v>8.2347301917533105E-4</v>
      </c>
      <c r="G115" s="46">
        <v>2.689782013939046E-3</v>
      </c>
      <c r="H115" s="75">
        <v>0</v>
      </c>
    </row>
    <row r="116" spans="1:8" x14ac:dyDescent="0.2">
      <c r="A116">
        <v>2079</v>
      </c>
      <c r="B116" s="75">
        <v>1.5222265184162162E-2</v>
      </c>
      <c r="C116" s="75">
        <v>3.0706285221719035E-3</v>
      </c>
      <c r="D116" s="75">
        <v>1.4795130819204852E-2</v>
      </c>
      <c r="E116" s="75">
        <v>3.8318309690757876E-2</v>
      </c>
      <c r="F116" s="75">
        <v>8.2724013747268344E-4</v>
      </c>
      <c r="G116" s="46">
        <v>2.667006807925254E-3</v>
      </c>
      <c r="H116" s="75">
        <v>0</v>
      </c>
    </row>
    <row r="117" spans="1:8" x14ac:dyDescent="0.2">
      <c r="A117">
        <v>2080</v>
      </c>
      <c r="B117" s="75">
        <v>1.5240278370497535E-2</v>
      </c>
      <c r="C117" s="75">
        <v>3.0785171743123677E-3</v>
      </c>
      <c r="D117" s="75">
        <v>1.4855169904920021E-2</v>
      </c>
      <c r="E117" s="75">
        <v>3.8464350438335113E-2</v>
      </c>
      <c r="F117" s="75">
        <v>8.311233766218096E-4</v>
      </c>
      <c r="G117" s="46">
        <v>2.644578018117863E-3</v>
      </c>
      <c r="H117" s="75">
        <v>0</v>
      </c>
    </row>
    <row r="118" spans="1:8" x14ac:dyDescent="0.2">
      <c r="A118">
        <v>2081</v>
      </c>
      <c r="B118" s="75">
        <v>1.5258403851986659E-2</v>
      </c>
      <c r="C118" s="75">
        <v>3.0862722724261252E-3</v>
      </c>
      <c r="D118" s="75">
        <v>1.4910998536496009E-2</v>
      </c>
      <c r="E118" s="75">
        <v>3.8599582731612819E-2</v>
      </c>
      <c r="F118" s="75">
        <v>8.3480273219196672E-4</v>
      </c>
      <c r="G118" s="46">
        <v>2.6133615088781426E-3</v>
      </c>
      <c r="H118" s="75">
        <v>0</v>
      </c>
    </row>
    <row r="119" spans="1:8" x14ac:dyDescent="0.2">
      <c r="A119">
        <v>2082</v>
      </c>
      <c r="B119" s="75">
        <v>1.5275389913481872E-2</v>
      </c>
      <c r="C119" s="75">
        <v>3.0927306554309792E-3</v>
      </c>
      <c r="D119" s="75">
        <v>1.4960245224724849E-2</v>
      </c>
      <c r="E119" s="75">
        <v>3.8717190933422123E-2</v>
      </c>
      <c r="F119" s="75">
        <v>8.3800791275827965E-4</v>
      </c>
      <c r="G119" s="46">
        <v>2.5776181974312279E-3</v>
      </c>
      <c r="H119" s="75">
        <v>0</v>
      </c>
    </row>
    <row r="120" spans="1:8" x14ac:dyDescent="0.2">
      <c r="A120">
        <v>2083</v>
      </c>
      <c r="B120" s="75">
        <v>1.5292517601167347E-2</v>
      </c>
      <c r="C120" s="75">
        <v>3.0970285811388058E-3</v>
      </c>
      <c r="D120" s="75">
        <v>1.5004715037726702E-2</v>
      </c>
      <c r="E120" s="75">
        <v>3.8821846633629031E-2</v>
      </c>
      <c r="F120" s="75">
        <v>8.4087979745631691E-4</v>
      </c>
      <c r="G120" s="46">
        <v>2.5458441274819749E-3</v>
      </c>
      <c r="H120" s="75">
        <v>0</v>
      </c>
    </row>
    <row r="121" spans="1:8" x14ac:dyDescent="0.2">
      <c r="A121">
        <v>2084</v>
      </c>
      <c r="B121" s="75">
        <v>1.5308941232489158E-2</v>
      </c>
      <c r="C121" s="75">
        <v>3.099569645727955E-3</v>
      </c>
      <c r="D121" s="75">
        <v>1.5042761536031192E-2</v>
      </c>
      <c r="E121" s="75">
        <v>3.8909219623209382E-2</v>
      </c>
      <c r="F121" s="75">
        <v>8.4326048332630311E-4</v>
      </c>
      <c r="G121" s="46">
        <v>2.5083829301982413E-3</v>
      </c>
      <c r="H121" s="75">
        <v>0</v>
      </c>
    </row>
    <row r="122" spans="1:8" x14ac:dyDescent="0.2">
      <c r="A122">
        <v>2085</v>
      </c>
      <c r="B122" s="75">
        <v>1.5325109747888491E-2</v>
      </c>
      <c r="C122" s="75">
        <v>3.0999197137962274E-3</v>
      </c>
      <c r="D122" s="75">
        <v>1.5072239055343025E-2</v>
      </c>
      <c r="E122" s="75">
        <v>3.8990260367114844E-2</v>
      </c>
      <c r="F122" s="75">
        <v>8.4551785573820832E-4</v>
      </c>
      <c r="G122" s="46">
        <v>2.4852175705268459E-3</v>
      </c>
      <c r="H122" s="75">
        <v>0</v>
      </c>
    </row>
    <row r="123" spans="1:8" x14ac:dyDescent="0.2">
      <c r="A123">
        <v>2086</v>
      </c>
      <c r="B123" s="75">
        <v>1.5340591436396243E-2</v>
      </c>
      <c r="C123" s="75">
        <v>3.098921040880733E-3</v>
      </c>
      <c r="D123" s="75">
        <v>1.5087820307808119E-2</v>
      </c>
      <c r="E123" s="75">
        <v>3.9034034315861756E-2</v>
      </c>
      <c r="F123" s="75">
        <v>8.4662396909777687E-4</v>
      </c>
      <c r="G123" s="46">
        <v>2.4374094416965003E-3</v>
      </c>
      <c r="H123" s="75">
        <v>0</v>
      </c>
    </row>
    <row r="124" spans="1:8" x14ac:dyDescent="0.2">
      <c r="A124">
        <v>2087</v>
      </c>
      <c r="B124" s="75">
        <v>1.5355807454253778E-2</v>
      </c>
      <c r="C124" s="75">
        <v>3.0951372662746173E-3</v>
      </c>
      <c r="D124" s="75">
        <v>1.5108687769981857E-2</v>
      </c>
      <c r="E124" s="75">
        <v>3.9092442755741003E-2</v>
      </c>
      <c r="F124" s="75">
        <v>8.48310031730181E-4</v>
      </c>
      <c r="G124" s="46">
        <v>2.4030105837545279E-3</v>
      </c>
      <c r="H124" s="75">
        <v>0</v>
      </c>
    </row>
    <row r="125" spans="1:8" x14ac:dyDescent="0.2">
      <c r="A125">
        <v>2088</v>
      </c>
      <c r="B125" s="75">
        <v>1.5370762858025008E-2</v>
      </c>
      <c r="C125" s="75">
        <v>3.0891424712076437E-3</v>
      </c>
      <c r="D125" s="75">
        <v>1.5122463041455184E-2</v>
      </c>
      <c r="E125" s="75">
        <v>3.9131969623095009E-2</v>
      </c>
      <c r="F125" s="75">
        <v>8.4953131366089874E-4</v>
      </c>
      <c r="G125" s="46">
        <v>2.3684253656242743E-3</v>
      </c>
      <c r="H125" s="75">
        <v>0</v>
      </c>
    </row>
    <row r="126" spans="1:8" x14ac:dyDescent="0.2">
      <c r="A126">
        <v>2089</v>
      </c>
      <c r="B126" s="75">
        <v>1.5385026184596317E-2</v>
      </c>
      <c r="C126" s="75">
        <v>3.0825911709637826E-3</v>
      </c>
      <c r="D126" s="75">
        <v>1.5131258493244549E-2</v>
      </c>
      <c r="E126" s="75">
        <v>3.9158468206347601E-2</v>
      </c>
      <c r="F126" s="75">
        <v>8.5044406783814754E-4</v>
      </c>
      <c r="G126" s="46">
        <v>2.3260733336005757E-3</v>
      </c>
      <c r="H126" s="75">
        <v>0</v>
      </c>
    </row>
    <row r="127" spans="1:8" x14ac:dyDescent="0.2">
      <c r="A127">
        <v>2090</v>
      </c>
      <c r="B127" s="75">
        <v>1.539900180179023E-2</v>
      </c>
      <c r="C127" s="75">
        <v>3.0740206642714944E-3</v>
      </c>
      <c r="D127" s="75">
        <v>1.5139847119843688E-2</v>
      </c>
      <c r="E127" s="75">
        <v>3.9184969431437545E-2</v>
      </c>
      <c r="F127" s="75">
        <v>8.5148058106955299E-4</v>
      </c>
      <c r="G127" s="46">
        <v>2.2844477053229062E-3</v>
      </c>
      <c r="H127" s="75">
        <v>0</v>
      </c>
    </row>
    <row r="128" spans="1:8" x14ac:dyDescent="0.2">
      <c r="A128">
        <v>2091</v>
      </c>
      <c r="B128" s="76">
        <v>1.5412673539713066E-2</v>
      </c>
      <c r="C128" s="76">
        <v>3.0656092728762931E-3</v>
      </c>
      <c r="D128" s="76">
        <v>1.5144013004575536E-2</v>
      </c>
      <c r="E128" s="76">
        <v>3.9200315139448362E-2</v>
      </c>
      <c r="F128" s="76">
        <v>8.5236329584514187E-4</v>
      </c>
      <c r="G128" s="46">
        <v>2.2355442895062028E-3</v>
      </c>
      <c r="H128" s="75">
        <v>0</v>
      </c>
    </row>
    <row r="129" spans="1:11" x14ac:dyDescent="0.2">
      <c r="A129">
        <f>A128+1</f>
        <v>2092</v>
      </c>
      <c r="B129" s="76">
        <v>1.5426042132003373E-2</v>
      </c>
      <c r="C129" s="76">
        <v>3.0572228079566517E-3</v>
      </c>
      <c r="D129" s="76">
        <v>1.5144888365343273E-2</v>
      </c>
      <c r="E129" s="76">
        <v>3.9206812615444245E-2</v>
      </c>
      <c r="F129" s="76">
        <v>8.5302396353074158E-4</v>
      </c>
      <c r="G129" s="46">
        <v>2.1873225878433766E-3</v>
      </c>
      <c r="H129" s="76">
        <v>0</v>
      </c>
    </row>
    <row r="130" spans="1:11" x14ac:dyDescent="0.2">
      <c r="A130">
        <f>A129+1</f>
        <v>2093</v>
      </c>
      <c r="B130" s="76">
        <v>1.5438668302031128E-2</v>
      </c>
      <c r="C130" s="76">
        <v>3.0472581504466744E-3</v>
      </c>
      <c r="D130" s="76">
        <v>1.5142947928252135E-2</v>
      </c>
      <c r="E130" s="76">
        <v>3.9206055604863919E-2</v>
      </c>
      <c r="F130" s="76">
        <v>8.535525039180318E-4</v>
      </c>
      <c r="G130" s="46">
        <v>2.1373211930879876E-3</v>
      </c>
      <c r="H130" s="76">
        <v>0</v>
      </c>
      <c r="K130" s="46"/>
    </row>
    <row r="131" spans="1:11" x14ac:dyDescent="0.2">
      <c r="A131">
        <f>A130+1</f>
        <v>2094</v>
      </c>
      <c r="B131" s="76">
        <v>1.5450949938002254E-2</v>
      </c>
      <c r="C131" s="76">
        <v>3.0386438083101382E-3</v>
      </c>
      <c r="D131" s="76">
        <v>1.5140365133995562E-2</v>
      </c>
      <c r="E131" s="76">
        <v>3.920440514939956E-2</v>
      </c>
      <c r="F131" s="76">
        <v>8.5414107397997557E-4</v>
      </c>
      <c r="G131" s="46">
        <v>2.0719486706834017E-3</v>
      </c>
      <c r="H131" s="76">
        <v>0</v>
      </c>
    </row>
    <row r="132" spans="1:11" x14ac:dyDescent="0.2">
      <c r="A132">
        <v>2095</v>
      </c>
      <c r="B132" s="76">
        <v>1.5463293323717077E-2</v>
      </c>
      <c r="C132" s="76">
        <v>3.0297542346305979E-3</v>
      </c>
      <c r="D132" s="76">
        <v>1.5137870502742711E-2</v>
      </c>
      <c r="E132" s="76">
        <v>3.9203385204928269E-2</v>
      </c>
      <c r="F132" s="76">
        <v>8.5477903811852067E-4</v>
      </c>
      <c r="G132" s="46">
        <v>2.0001724516833658E-3</v>
      </c>
      <c r="H132" s="76">
        <v>0</v>
      </c>
    </row>
    <row r="133" spans="1:11" x14ac:dyDescent="0.2">
      <c r="A133">
        <v>2096</v>
      </c>
      <c r="B133" s="76">
        <v>1.5474848015823679E-2</v>
      </c>
      <c r="C133" s="76">
        <v>3.0213488733697607E-3</v>
      </c>
      <c r="D133" s="76">
        <v>1.5134376995475533E-2</v>
      </c>
      <c r="E133" s="76">
        <v>3.9200442237585627E-2</v>
      </c>
      <c r="F133" s="76">
        <v>8.5547277281063496E-4</v>
      </c>
      <c r="G133" s="46">
        <v>1.9172965918599766E-3</v>
      </c>
      <c r="H133" s="76">
        <v>0</v>
      </c>
    </row>
    <row r="134" spans="1:11" x14ac:dyDescent="0.2">
      <c r="A134">
        <v>2097</v>
      </c>
      <c r="B134" s="76">
        <v>1.5486014109948794E-2</v>
      </c>
      <c r="C134" s="76">
        <v>3.0134987122340828E-3</v>
      </c>
      <c r="D134" s="76">
        <v>1.5132127171226742E-2</v>
      </c>
      <c r="E134" s="76">
        <v>3.9201033752364424E-2</v>
      </c>
      <c r="F134" s="76">
        <v>8.5627738885261559E-4</v>
      </c>
      <c r="G134" s="46">
        <v>1.8307468745140942E-3</v>
      </c>
      <c r="H134" s="76">
        <v>0</v>
      </c>
    </row>
    <row r="135" spans="1:11" x14ac:dyDescent="0.2">
      <c r="A135">
        <v>2098</v>
      </c>
      <c r="B135" s="76">
        <v>1.5496362112724957E-2</v>
      </c>
      <c r="C135" s="76">
        <v>3.0065670849939675E-3</v>
      </c>
      <c r="D135" s="76">
        <v>1.5130729626056922E-2</v>
      </c>
      <c r="E135" s="76">
        <v>3.9204153678789315E-2</v>
      </c>
      <c r="F135" s="76">
        <v>8.5721601857487184E-4</v>
      </c>
      <c r="G135" s="46">
        <v>1.7434577711518406E-3</v>
      </c>
      <c r="H135" s="76">
        <v>0</v>
      </c>
    </row>
    <row r="136" spans="1:11" x14ac:dyDescent="0.2">
      <c r="A136">
        <v>2099</v>
      </c>
      <c r="B136" s="76">
        <v>1.5506723893122552E-2</v>
      </c>
      <c r="C136" s="76">
        <v>3.0006349241561759E-3</v>
      </c>
      <c r="D136" s="76">
        <v>1.5129455482178028E-2</v>
      </c>
      <c r="E136" s="76">
        <v>3.9207859623791655E-2</v>
      </c>
      <c r="F136" s="76">
        <v>8.582176025881379E-4</v>
      </c>
      <c r="G136" s="46">
        <v>1.6510508706200772E-3</v>
      </c>
      <c r="H136" s="76">
        <v>0</v>
      </c>
    </row>
    <row r="137" spans="1:11" x14ac:dyDescent="0.2">
      <c r="A137">
        <v>2100</v>
      </c>
      <c r="B137" s="76">
        <v>1.5516663590697763E-2</v>
      </c>
      <c r="C137" s="76">
        <v>2.9952401804191385E-3</v>
      </c>
      <c r="D137" s="76">
        <v>1.5130488884387183E-2</v>
      </c>
      <c r="E137" s="76">
        <v>3.9217547887195114E-2</v>
      </c>
      <c r="F137" s="76">
        <v>8.5935775948837122E-4</v>
      </c>
      <c r="G137" s="46">
        <v>1.5622580926309554E-3</v>
      </c>
      <c r="H137" s="76">
        <v>0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2"/>
  <sheetViews>
    <sheetView zoomScaleNormal="100" workbookViewId="0"/>
  </sheetViews>
  <sheetFormatPr defaultColWidth="8.83203125" defaultRowHeight="12.75" x14ac:dyDescent="0.2"/>
  <cols>
    <col min="2" max="2" width="10.1640625" customWidth="1"/>
  </cols>
  <sheetData>
    <row r="1" spans="1:4" ht="240.75" customHeight="1" x14ac:dyDescent="0.2">
      <c r="A1" s="13" t="s">
        <v>19</v>
      </c>
    </row>
    <row r="2" spans="1:4" x14ac:dyDescent="0.2">
      <c r="A2" t="s">
        <v>7</v>
      </c>
      <c r="B2" t="s">
        <v>20</v>
      </c>
      <c r="C2" t="s">
        <v>70</v>
      </c>
      <c r="D2" t="s">
        <v>71</v>
      </c>
    </row>
    <row r="3" spans="1:4" x14ac:dyDescent="0.2">
      <c r="A3">
        <v>1990</v>
      </c>
      <c r="B3" s="74">
        <v>1.28</v>
      </c>
      <c r="C3">
        <v>2025</v>
      </c>
      <c r="D3">
        <v>0</v>
      </c>
    </row>
    <row r="4" spans="1:4" x14ac:dyDescent="0.2">
      <c r="A4">
        <v>1991</v>
      </c>
      <c r="B4" s="74">
        <v>1.36</v>
      </c>
      <c r="C4">
        <f>C3</f>
        <v>2025</v>
      </c>
      <c r="D4">
        <v>2</v>
      </c>
    </row>
    <row r="5" spans="1:4" x14ac:dyDescent="0.2">
      <c r="A5">
        <v>1992</v>
      </c>
      <c r="B5" s="74">
        <v>1.34</v>
      </c>
    </row>
    <row r="6" spans="1:4" x14ac:dyDescent="0.2">
      <c r="A6">
        <v>1993</v>
      </c>
      <c r="B6" s="74">
        <v>1.32</v>
      </c>
    </row>
    <row r="7" spans="1:4" x14ac:dyDescent="0.2">
      <c r="A7">
        <v>1994</v>
      </c>
      <c r="B7" s="74">
        <v>1.22</v>
      </c>
    </row>
    <row r="8" spans="1:4" x14ac:dyDescent="0.2">
      <c r="A8">
        <v>1995</v>
      </c>
      <c r="B8" s="74">
        <v>1.1299999999999999</v>
      </c>
    </row>
    <row r="9" spans="1:4" x14ac:dyDescent="0.2">
      <c r="A9">
        <v>1996</v>
      </c>
      <c r="B9" s="74">
        <v>1</v>
      </c>
    </row>
    <row r="10" spans="1:4" x14ac:dyDescent="0.2">
      <c r="A10">
        <v>1997</v>
      </c>
      <c r="B10" s="74">
        <v>0.9</v>
      </c>
    </row>
    <row r="11" spans="1:4" x14ac:dyDescent="0.2">
      <c r="A11">
        <v>1998</v>
      </c>
      <c r="B11" s="74">
        <v>0.85</v>
      </c>
    </row>
    <row r="12" spans="1:4" x14ac:dyDescent="0.2">
      <c r="A12">
        <v>1999</v>
      </c>
      <c r="B12" s="74">
        <v>0.92</v>
      </c>
    </row>
    <row r="13" spans="1:4" x14ac:dyDescent="0.2">
      <c r="A13">
        <v>2000</v>
      </c>
      <c r="B13" s="74">
        <v>1.0784926961363897</v>
      </c>
    </row>
    <row r="14" spans="1:4" x14ac:dyDescent="0.2">
      <c r="A14">
        <v>2001</v>
      </c>
      <c r="B14" s="74">
        <v>1.2378033045285572</v>
      </c>
    </row>
    <row r="15" spans="1:4" x14ac:dyDescent="0.2">
      <c r="A15">
        <v>2002</v>
      </c>
      <c r="B15" s="74">
        <v>1.3684598683929816</v>
      </c>
    </row>
    <row r="16" spans="1:4" x14ac:dyDescent="0.2">
      <c r="A16">
        <v>2003</v>
      </c>
      <c r="B16" s="74">
        <v>1.5188055433999601</v>
      </c>
    </row>
    <row r="17" spans="1:2" x14ac:dyDescent="0.2">
      <c r="A17">
        <v>2004</v>
      </c>
      <c r="B17" s="74">
        <v>1.5008553236195055</v>
      </c>
    </row>
    <row r="18" spans="1:2" x14ac:dyDescent="0.2">
      <c r="A18">
        <v>2005</v>
      </c>
      <c r="B18" s="74">
        <v>1.472282196504294</v>
      </c>
    </row>
    <row r="19" spans="1:2" x14ac:dyDescent="0.2">
      <c r="A19">
        <v>2006</v>
      </c>
      <c r="B19" s="74">
        <v>1.4889039569947224</v>
      </c>
    </row>
    <row r="20" spans="1:2" x14ac:dyDescent="0.2">
      <c r="A20">
        <v>2007</v>
      </c>
      <c r="B20" s="74">
        <v>1.5037652568187172</v>
      </c>
    </row>
    <row r="21" spans="1:2" x14ac:dyDescent="0.2">
      <c r="A21">
        <v>2008</v>
      </c>
      <c r="B21" s="74">
        <v>1.3840078476829445</v>
      </c>
    </row>
    <row r="22" spans="1:2" x14ac:dyDescent="0.2">
      <c r="A22">
        <v>2009</v>
      </c>
      <c r="B22" s="74">
        <v>1.324946683176442</v>
      </c>
    </row>
    <row r="23" spans="1:2" x14ac:dyDescent="0.2">
      <c r="A23">
        <v>2010</v>
      </c>
      <c r="B23" s="74">
        <v>1.2270656833927189</v>
      </c>
    </row>
    <row r="24" spans="1:2" x14ac:dyDescent="0.2">
      <c r="A24">
        <v>2011</v>
      </c>
      <c r="B24" s="74">
        <v>1.059395065419203</v>
      </c>
    </row>
    <row r="25" spans="1:2" x14ac:dyDescent="0.2">
      <c r="A25">
        <v>2012</v>
      </c>
      <c r="B25" s="74">
        <v>0.91511196914712567</v>
      </c>
    </row>
    <row r="26" spans="1:2" x14ac:dyDescent="0.2">
      <c r="A26">
        <v>2013</v>
      </c>
      <c r="B26" s="74">
        <v>0.82799649658913432</v>
      </c>
    </row>
    <row r="27" spans="1:2" x14ac:dyDescent="0.2">
      <c r="A27">
        <v>2014</v>
      </c>
      <c r="B27" s="74">
        <v>0.76255531194599391</v>
      </c>
    </row>
    <row r="28" spans="1:2" x14ac:dyDescent="0.2">
      <c r="A28">
        <v>2015</v>
      </c>
      <c r="B28" s="74">
        <v>0.70743092238767336</v>
      </c>
    </row>
    <row r="29" spans="1:2" x14ac:dyDescent="0.2">
      <c r="A29">
        <v>2016</v>
      </c>
      <c r="B29" s="74">
        <v>0.67892295344235298</v>
      </c>
    </row>
    <row r="30" spans="1:2" x14ac:dyDescent="0.2">
      <c r="A30">
        <v>2017</v>
      </c>
      <c r="B30" s="74">
        <v>0.67151549389216048</v>
      </c>
    </row>
    <row r="31" spans="1:2" x14ac:dyDescent="0.2">
      <c r="A31">
        <v>2018</v>
      </c>
      <c r="B31" s="74">
        <v>0.65536332683071019</v>
      </c>
    </row>
    <row r="32" spans="1:2" x14ac:dyDescent="0.2">
      <c r="A32">
        <v>2019</v>
      </c>
      <c r="B32" s="74">
        <v>0.61043907900488392</v>
      </c>
    </row>
    <row r="33" spans="1:2" x14ac:dyDescent="0.2">
      <c r="A33">
        <v>2020</v>
      </c>
      <c r="B33" s="74">
        <v>0.48379740552261363</v>
      </c>
    </row>
    <row r="34" spans="1:2" x14ac:dyDescent="0.2">
      <c r="A34">
        <v>2021</v>
      </c>
      <c r="B34" s="74">
        <v>0.40781267098561286</v>
      </c>
    </row>
    <row r="35" spans="1:2" x14ac:dyDescent="0.2">
      <c r="A35">
        <v>2022</v>
      </c>
      <c r="B35" s="74">
        <v>0.41624053664658028</v>
      </c>
    </row>
    <row r="36" spans="1:2" x14ac:dyDescent="0.2">
      <c r="A36">
        <v>2023</v>
      </c>
      <c r="B36" s="74">
        <v>0.48766241460475523</v>
      </c>
    </row>
    <row r="37" spans="1:2" x14ac:dyDescent="0.2">
      <c r="A37">
        <v>2024</v>
      </c>
      <c r="B37" s="74">
        <v>0.49424605475157357</v>
      </c>
    </row>
    <row r="38" spans="1:2" x14ac:dyDescent="0.2">
      <c r="A38">
        <v>2025</v>
      </c>
      <c r="B38" s="74">
        <v>0.53464288262535975</v>
      </c>
    </row>
    <row r="39" spans="1:2" x14ac:dyDescent="0.2">
      <c r="A39">
        <v>2026</v>
      </c>
      <c r="B39" s="74">
        <v>0.53217771901939726</v>
      </c>
    </row>
    <row r="40" spans="1:2" x14ac:dyDescent="0.2">
      <c r="A40">
        <v>2027</v>
      </c>
      <c r="B40" s="74">
        <v>0.49896435416793461</v>
      </c>
    </row>
    <row r="41" spans="1:2" x14ac:dyDescent="0.2">
      <c r="A41">
        <v>2028</v>
      </c>
      <c r="B41" s="74">
        <v>0.44610438657625473</v>
      </c>
    </row>
    <row r="42" spans="1:2" x14ac:dyDescent="0.2">
      <c r="A42">
        <v>2029</v>
      </c>
      <c r="B42" s="74">
        <v>0.38150314633843813</v>
      </c>
    </row>
    <row r="43" spans="1:2" x14ac:dyDescent="0.2">
      <c r="A43">
        <v>2030</v>
      </c>
      <c r="B43" s="74">
        <v>0.30668440377849232</v>
      </c>
    </row>
    <row r="44" spans="1:2" x14ac:dyDescent="0.2">
      <c r="A44">
        <v>2031</v>
      </c>
      <c r="B44" s="74">
        <v>0.22395995748823</v>
      </c>
    </row>
    <row r="45" spans="1:2" x14ac:dyDescent="0.2">
      <c r="A45">
        <v>2032</v>
      </c>
      <c r="B45" s="74">
        <v>0.1337068616208015</v>
      </c>
    </row>
    <row r="46" spans="1:2" x14ac:dyDescent="0.2">
      <c r="A46">
        <v>2033</v>
      </c>
      <c r="B46" s="74">
        <v>3.6269560503449316E-2</v>
      </c>
    </row>
    <row r="47" spans="1:2" x14ac:dyDescent="0.2">
      <c r="A47">
        <v>2034</v>
      </c>
      <c r="B47" s="74">
        <v>-6.8421120946195124E-2</v>
      </c>
    </row>
    <row r="48" spans="1:2" x14ac:dyDescent="0.2">
      <c r="A48">
        <v>2035</v>
      </c>
      <c r="B48" s="74">
        <v>-0.19202754825891261</v>
      </c>
    </row>
    <row r="49" spans="1:2" x14ac:dyDescent="0.2">
      <c r="A49">
        <v>2036</v>
      </c>
      <c r="B49" s="74">
        <v>-0.32029426619938978</v>
      </c>
    </row>
    <row r="50" spans="1:2" x14ac:dyDescent="0.2">
      <c r="A50">
        <v>2037</v>
      </c>
      <c r="B50" s="74">
        <v>-0.45775948442627301</v>
      </c>
    </row>
    <row r="51" spans="1:2" x14ac:dyDescent="0.2">
      <c r="A51">
        <v>2038</v>
      </c>
      <c r="B51" s="74">
        <v>-0.59984026341216257</v>
      </c>
    </row>
    <row r="52" spans="1:2" x14ac:dyDescent="0.2">
      <c r="A52">
        <v>2039</v>
      </c>
      <c r="B52" s="74">
        <v>-0.74599245546487991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66"/>
  <sheetViews>
    <sheetView zoomScaleNormal="100" workbookViewId="0"/>
  </sheetViews>
  <sheetFormatPr defaultColWidth="8.83203125" defaultRowHeight="12.75" x14ac:dyDescent="0.2"/>
  <cols>
    <col min="2" max="5" width="14.83203125" customWidth="1"/>
    <col min="6" max="6" width="14.33203125" customWidth="1"/>
    <col min="7" max="7" width="11" bestFit="1" customWidth="1"/>
  </cols>
  <sheetData>
    <row r="1" spans="1:6" ht="249" customHeight="1" x14ac:dyDescent="0.2">
      <c r="A1" s="13" t="s">
        <v>21</v>
      </c>
    </row>
    <row r="2" spans="1:6" x14ac:dyDescent="0.2">
      <c r="A2" t="s">
        <v>7</v>
      </c>
      <c r="B2" t="s">
        <v>22</v>
      </c>
      <c r="C2" t="s">
        <v>23</v>
      </c>
      <c r="D2" t="s">
        <v>73</v>
      </c>
      <c r="E2" t="s">
        <v>70</v>
      </c>
      <c r="F2" t="s">
        <v>71</v>
      </c>
    </row>
    <row r="3" spans="1:6" x14ac:dyDescent="0.2">
      <c r="A3" s="106">
        <v>1967</v>
      </c>
      <c r="B3" s="107">
        <v>1.1072878208334755E-2</v>
      </c>
      <c r="C3" s="107">
        <v>1.0948824922888274E-2</v>
      </c>
      <c r="D3" s="107">
        <v>1.1072878208334755E-2</v>
      </c>
      <c r="E3" s="108">
        <v>2025</v>
      </c>
      <c r="F3" s="107">
        <v>0</v>
      </c>
    </row>
    <row r="4" spans="1:6" x14ac:dyDescent="0.2">
      <c r="A4" s="106">
        <v>1968</v>
      </c>
      <c r="B4" s="107">
        <v>1.2107284490109425E-2</v>
      </c>
      <c r="C4" s="107">
        <v>1.4812289319079264E-2</v>
      </c>
      <c r="D4" s="107">
        <v>1.2107284490109425E-2</v>
      </c>
      <c r="E4" s="108">
        <v>2025</v>
      </c>
      <c r="F4" s="107">
        <v>0.08</v>
      </c>
    </row>
    <row r="5" spans="1:6" x14ac:dyDescent="0.2">
      <c r="A5" s="106">
        <v>1969</v>
      </c>
      <c r="B5" s="107">
        <v>1.2816446679047752E-2</v>
      </c>
      <c r="C5" s="107">
        <v>1.3584957036618417E-2</v>
      </c>
      <c r="D5" s="107">
        <v>1.2816446679047752E-2</v>
      </c>
      <c r="E5" s="107"/>
      <c r="F5" s="107"/>
    </row>
    <row r="6" spans="1:6" x14ac:dyDescent="0.2">
      <c r="A6" s="106">
        <v>1970</v>
      </c>
      <c r="B6" s="107">
        <v>1.3492434643232781E-2</v>
      </c>
      <c r="C6" s="107">
        <v>1.4145848045115025E-2</v>
      </c>
      <c r="D6" s="107">
        <v>1.3492434643232781E-2</v>
      </c>
      <c r="E6" s="107"/>
      <c r="F6" s="107"/>
    </row>
    <row r="7" spans="1:6" x14ac:dyDescent="0.2">
      <c r="A7" s="106">
        <v>1971</v>
      </c>
      <c r="B7" s="107">
        <v>1.462412739298719E-2</v>
      </c>
      <c r="C7" s="107">
        <v>1.3218265751473788E-2</v>
      </c>
      <c r="D7" s="107">
        <v>1.462412739298719E-2</v>
      </c>
      <c r="E7" s="107"/>
      <c r="F7" s="107"/>
    </row>
    <row r="8" spans="1:6" x14ac:dyDescent="0.2">
      <c r="A8" s="106">
        <v>1972</v>
      </c>
      <c r="B8" s="107">
        <v>1.419950705916221E-2</v>
      </c>
      <c r="C8" s="107">
        <v>1.2812952618304877E-2</v>
      </c>
      <c r="D8" s="107">
        <v>1.419950705916221E-2</v>
      </c>
      <c r="E8" s="107"/>
      <c r="F8" s="107"/>
    </row>
    <row r="9" spans="1:6" x14ac:dyDescent="0.2">
      <c r="A9" s="106">
        <v>1973</v>
      </c>
      <c r="B9" s="107">
        <v>1.4110197560458853E-2</v>
      </c>
      <c r="C9" s="107">
        <v>2.0832416083087252E-2</v>
      </c>
      <c r="D9" s="107">
        <v>1.4110197560458853E-2</v>
      </c>
      <c r="E9" s="107"/>
      <c r="F9" s="107"/>
    </row>
    <row r="10" spans="1:6" x14ac:dyDescent="0.2">
      <c r="A10" s="106">
        <v>1974</v>
      </c>
      <c r="B10" s="107">
        <v>1.533306743688723E-2</v>
      </c>
      <c r="C10" s="107">
        <v>1.8769917573530363E-2</v>
      </c>
      <c r="D10" s="107">
        <v>1.533306743688723E-2</v>
      </c>
      <c r="E10" s="107"/>
      <c r="F10" s="107"/>
    </row>
    <row r="11" spans="1:6" x14ac:dyDescent="0.2">
      <c r="A11" s="106">
        <v>1975</v>
      </c>
      <c r="B11" s="107">
        <v>1.7881561316441096E-2</v>
      </c>
      <c r="C11" s="107">
        <v>1.8971494825784523E-2</v>
      </c>
      <c r="D11" s="107">
        <v>1.7881561316441096E-2</v>
      </c>
      <c r="E11" s="107"/>
      <c r="F11" s="107"/>
    </row>
    <row r="12" spans="1:6" x14ac:dyDescent="0.2">
      <c r="A12" s="106">
        <v>1976</v>
      </c>
      <c r="B12" s="107">
        <v>1.9309006009528635E-2</v>
      </c>
      <c r="C12" s="107">
        <v>1.8012558711978498E-2</v>
      </c>
      <c r="D12" s="107">
        <v>1.9309006009528635E-2</v>
      </c>
      <c r="E12" s="107"/>
      <c r="F12" s="107"/>
    </row>
    <row r="13" spans="1:6" x14ac:dyDescent="0.2">
      <c r="A13" s="106">
        <v>1977</v>
      </c>
      <c r="B13" s="107">
        <v>2.0279617886623434E-2</v>
      </c>
      <c r="C13" s="107">
        <v>1.9028350292701297E-2</v>
      </c>
      <c r="D13" s="107">
        <v>2.0279617886623434E-2</v>
      </c>
      <c r="E13" s="107"/>
      <c r="F13" s="107"/>
    </row>
    <row r="14" spans="1:6" x14ac:dyDescent="0.2">
      <c r="A14" s="106">
        <v>1978</v>
      </c>
      <c r="B14" s="107">
        <v>2.0877733452837388E-2</v>
      </c>
      <c r="C14" s="107">
        <v>2.0786170944450535E-2</v>
      </c>
      <c r="D14" s="107">
        <v>2.0877733452837388E-2</v>
      </c>
      <c r="E14" s="107"/>
      <c r="F14" s="107"/>
    </row>
    <row r="15" spans="1:6" x14ac:dyDescent="0.2">
      <c r="A15" s="106">
        <v>1979</v>
      </c>
      <c r="B15" s="107">
        <v>2.0611330853080763E-2</v>
      </c>
      <c r="C15" s="107">
        <v>2.1718009194402598E-2</v>
      </c>
      <c r="D15" s="107">
        <v>2.0611330853080763E-2</v>
      </c>
      <c r="E15" s="107"/>
      <c r="F15" s="107"/>
    </row>
    <row r="16" spans="1:6" x14ac:dyDescent="0.2">
      <c r="A16" s="106">
        <v>1980</v>
      </c>
      <c r="B16" s="107">
        <v>2.2629684637785679E-2</v>
      </c>
      <c r="C16" s="107">
        <v>2.1622122829829355E-2</v>
      </c>
      <c r="D16" s="107">
        <v>2.2629684637785679E-2</v>
      </c>
      <c r="E16" s="107"/>
      <c r="F16" s="107"/>
    </row>
    <row r="17" spans="1:6" x14ac:dyDescent="0.2">
      <c r="A17" s="106">
        <v>1981</v>
      </c>
      <c r="B17" s="107">
        <v>2.4624950335219702E-2</v>
      </c>
      <c r="C17" s="107">
        <v>2.6537794871160873E-2</v>
      </c>
      <c r="D17" s="107">
        <v>2.4624950335219702E-2</v>
      </c>
      <c r="E17" s="107"/>
      <c r="F17" s="107"/>
    </row>
    <row r="18" spans="1:6" x14ac:dyDescent="0.2">
      <c r="A18" s="106">
        <v>1982</v>
      </c>
      <c r="B18" s="107">
        <v>2.7172052957830397E-2</v>
      </c>
      <c r="C18" s="107">
        <v>2.6623372965186173E-2</v>
      </c>
      <c r="D18" s="107">
        <v>2.7172052957830397E-2</v>
      </c>
      <c r="E18" s="107"/>
      <c r="F18" s="107"/>
    </row>
    <row r="19" spans="1:6" x14ac:dyDescent="0.2">
      <c r="A19" s="106">
        <v>1983</v>
      </c>
      <c r="B19" s="107">
        <v>2.6195517554666727E-2</v>
      </c>
      <c r="C19" s="107">
        <v>2.6586545000769287E-2</v>
      </c>
      <c r="D19" s="107">
        <v>2.6195517554666727E-2</v>
      </c>
      <c r="E19" s="107"/>
      <c r="F19" s="107"/>
    </row>
    <row r="20" spans="1:6" x14ac:dyDescent="0.2">
      <c r="A20" s="106">
        <v>1984</v>
      </c>
      <c r="B20" s="107">
        <v>2.7082529117946126E-2</v>
      </c>
      <c r="C20" s="107">
        <v>2.6468353507353513E-2</v>
      </c>
      <c r="D20" s="107">
        <v>2.7082529117946126E-2</v>
      </c>
      <c r="E20" s="107"/>
      <c r="F20" s="107"/>
    </row>
    <row r="21" spans="1:6" x14ac:dyDescent="0.2">
      <c r="A21" s="106">
        <v>1985</v>
      </c>
      <c r="B21" s="107">
        <v>2.6838857572361506E-2</v>
      </c>
      <c r="C21" s="107">
        <v>2.7448062669600311E-2</v>
      </c>
      <c r="D21" s="107">
        <v>2.6838857572361506E-2</v>
      </c>
      <c r="E21" s="107"/>
      <c r="F21" s="107"/>
    </row>
    <row r="22" spans="1:6" x14ac:dyDescent="0.2">
      <c r="A22" s="106">
        <v>1986</v>
      </c>
      <c r="B22" s="107">
        <v>2.5971126192603056E-2</v>
      </c>
      <c r="C22" s="107">
        <v>2.9317042454094722E-2</v>
      </c>
      <c r="D22" s="107">
        <v>2.5971126192603056E-2</v>
      </c>
      <c r="E22" s="107"/>
      <c r="F22" s="107"/>
    </row>
    <row r="23" spans="1:6" x14ac:dyDescent="0.2">
      <c r="A23" s="106">
        <v>1987</v>
      </c>
      <c r="B23" s="107">
        <v>2.5554653666909195E-2</v>
      </c>
      <c r="C23" s="107">
        <v>2.9237620971855571E-2</v>
      </c>
      <c r="D23" s="107">
        <v>2.5554653666909195E-2</v>
      </c>
      <c r="E23" s="107"/>
      <c r="F23" s="107"/>
    </row>
    <row r="24" spans="1:6" x14ac:dyDescent="0.2">
      <c r="A24" s="106">
        <v>1988</v>
      </c>
      <c r="B24" s="107">
        <v>2.4489206877132817E-2</v>
      </c>
      <c r="C24" s="107">
        <v>2.9236833199624144E-2</v>
      </c>
      <c r="D24" s="107">
        <v>2.4489206877132817E-2</v>
      </c>
      <c r="E24" s="107"/>
      <c r="F24" s="107"/>
    </row>
    <row r="25" spans="1:6" x14ac:dyDescent="0.2">
      <c r="A25" s="106">
        <v>1989</v>
      </c>
      <c r="B25" s="107">
        <v>2.6374023810613659E-2</v>
      </c>
      <c r="C25" s="107">
        <v>2.9244555208486154E-2</v>
      </c>
      <c r="D25" s="107">
        <v>2.6374023810613659E-2</v>
      </c>
      <c r="E25" s="107"/>
      <c r="F25" s="107"/>
    </row>
    <row r="26" spans="1:6" x14ac:dyDescent="0.2">
      <c r="A26" s="106">
        <v>1990</v>
      </c>
      <c r="B26" s="107">
        <v>2.7151966555300829E-2</v>
      </c>
      <c r="C26" s="107">
        <v>2.9217507126510812E-2</v>
      </c>
      <c r="D26" s="107">
        <v>2.7151966555300829E-2</v>
      </c>
      <c r="E26" s="107"/>
      <c r="F26" s="107"/>
    </row>
    <row r="27" spans="1:6" x14ac:dyDescent="0.2">
      <c r="A27" s="106">
        <v>1991</v>
      </c>
      <c r="B27" s="107">
        <v>2.6843395438760097E-2</v>
      </c>
      <c r="C27" s="107">
        <v>2.9380018290097516E-2</v>
      </c>
      <c r="D27" s="107">
        <v>2.6843395438760097E-2</v>
      </c>
      <c r="E27" s="107"/>
      <c r="F27" s="107"/>
    </row>
    <row r="28" spans="1:6" x14ac:dyDescent="0.2">
      <c r="A28" s="106">
        <v>1992</v>
      </c>
      <c r="B28" s="107">
        <v>2.949108361099053E-2</v>
      </c>
      <c r="C28" s="107">
        <v>2.9438047320882482E-2</v>
      </c>
      <c r="D28" s="107">
        <v>2.949108361099053E-2</v>
      </c>
      <c r="E28" s="107"/>
      <c r="F28" s="107"/>
    </row>
    <row r="29" spans="1:6" x14ac:dyDescent="0.2">
      <c r="A29" s="106">
        <v>1993</v>
      </c>
      <c r="B29" s="107">
        <v>3.1849429123645828E-2</v>
      </c>
      <c r="C29" s="107">
        <v>2.9388385990404987E-2</v>
      </c>
      <c r="D29" s="107">
        <v>3.1849429123645828E-2</v>
      </c>
      <c r="E29" s="107"/>
      <c r="F29" s="107"/>
    </row>
    <row r="30" spans="1:6" x14ac:dyDescent="0.2">
      <c r="A30" s="106">
        <v>1994</v>
      </c>
      <c r="B30" s="107">
        <v>3.2355896794692578E-2</v>
      </c>
      <c r="C30" s="107">
        <v>3.0615136955306557E-2</v>
      </c>
      <c r="D30" s="107">
        <v>3.2355896794692578E-2</v>
      </c>
      <c r="E30" s="107"/>
      <c r="F30" s="107"/>
    </row>
    <row r="31" spans="1:6" x14ac:dyDescent="0.2">
      <c r="A31" s="106">
        <v>1995</v>
      </c>
      <c r="B31" s="107">
        <v>3.358875530675634E-2</v>
      </c>
      <c r="C31" s="107">
        <v>3.0549390595709387E-2</v>
      </c>
      <c r="D31" s="107">
        <v>3.358875530675634E-2</v>
      </c>
      <c r="E31" s="107"/>
      <c r="F31" s="107"/>
    </row>
    <row r="32" spans="1:6" x14ac:dyDescent="0.2">
      <c r="A32" s="106">
        <v>1996</v>
      </c>
      <c r="B32" s="107">
        <v>3.4550486826925131E-2</v>
      </c>
      <c r="C32" s="107">
        <v>3.0555599973861571E-2</v>
      </c>
      <c r="D32" s="107">
        <v>3.4550486826925131E-2</v>
      </c>
      <c r="E32" s="107"/>
      <c r="F32" s="107"/>
    </row>
    <row r="33" spans="1:6" x14ac:dyDescent="0.2">
      <c r="A33" s="106">
        <v>1997</v>
      </c>
      <c r="B33" s="107">
        <v>3.4136659896421694E-2</v>
      </c>
      <c r="C33" s="107">
        <v>3.0591350617525409E-2</v>
      </c>
      <c r="D33" s="107">
        <v>3.4136659896421694E-2</v>
      </c>
      <c r="E33" s="107"/>
      <c r="F33" s="107"/>
    </row>
    <row r="34" spans="1:6" x14ac:dyDescent="0.2">
      <c r="A34" s="106">
        <v>1998</v>
      </c>
      <c r="B34" s="107">
        <v>3.0356782645374607E-2</v>
      </c>
      <c r="C34" s="107">
        <v>3.0749550181820962E-2</v>
      </c>
      <c r="D34" s="107">
        <v>3.0356782645374607E-2</v>
      </c>
      <c r="E34" s="107"/>
      <c r="F34" s="107"/>
    </row>
    <row r="35" spans="1:6" x14ac:dyDescent="0.2">
      <c r="A35" s="106">
        <v>1999</v>
      </c>
      <c r="B35" s="107">
        <v>2.8068004853860355E-2</v>
      </c>
      <c r="C35" s="107">
        <v>3.1018647446067551E-2</v>
      </c>
      <c r="D35" s="107">
        <v>2.8068004853860355E-2</v>
      </c>
      <c r="E35" s="107"/>
      <c r="F35" s="107"/>
    </row>
    <row r="36" spans="1:6" x14ac:dyDescent="0.2">
      <c r="A36" s="106">
        <v>2000</v>
      </c>
      <c r="B36" s="107">
        <v>2.6252610618618052E-2</v>
      </c>
      <c r="C36" s="107">
        <v>3.113718104751597E-2</v>
      </c>
      <c r="D36" s="107">
        <v>2.6252610618618052E-2</v>
      </c>
      <c r="E36" s="107"/>
      <c r="F36" s="107"/>
    </row>
    <row r="37" spans="1:6" x14ac:dyDescent="0.2">
      <c r="A37" s="106">
        <v>2001</v>
      </c>
      <c r="B37" s="107">
        <v>2.7959307723213821E-2</v>
      </c>
      <c r="C37" s="107">
        <v>3.103890298785195E-2</v>
      </c>
      <c r="D37" s="107">
        <v>2.7959307723213821E-2</v>
      </c>
      <c r="E37" s="107"/>
      <c r="F37" s="107"/>
    </row>
    <row r="38" spans="1:6" x14ac:dyDescent="0.2">
      <c r="A38" s="106">
        <v>2002</v>
      </c>
      <c r="B38" s="107">
        <v>2.9709936647009796E-2</v>
      </c>
      <c r="C38" s="107">
        <v>3.1026969002098122E-2</v>
      </c>
      <c r="D38" s="107">
        <v>2.9709936647009796E-2</v>
      </c>
      <c r="E38" s="107"/>
      <c r="F38" s="107"/>
    </row>
    <row r="39" spans="1:6" x14ac:dyDescent="0.2">
      <c r="A39" s="106">
        <v>2003</v>
      </c>
      <c r="B39" s="107">
        <v>3.0266132180229555E-2</v>
      </c>
      <c r="C39" s="107">
        <v>3.1143540790965301E-2</v>
      </c>
      <c r="D39" s="107">
        <v>3.0266132180229555E-2</v>
      </c>
      <c r="E39" s="107"/>
      <c r="F39" s="107"/>
    </row>
    <row r="40" spans="1:6" x14ac:dyDescent="0.2">
      <c r="A40" s="106">
        <v>2004</v>
      </c>
      <c r="B40" s="107">
        <v>3.0831777367693651E-2</v>
      </c>
      <c r="C40" s="107">
        <v>3.1228584543476684E-2</v>
      </c>
      <c r="D40" s="107">
        <v>3.0831777367693651E-2</v>
      </c>
      <c r="E40" s="107"/>
      <c r="F40" s="107"/>
    </row>
    <row r="41" spans="1:6" x14ac:dyDescent="0.2">
      <c r="A41" s="106">
        <v>2005</v>
      </c>
      <c r="B41" s="107">
        <v>3.1739015908616698E-2</v>
      </c>
      <c r="C41" s="107">
        <v>3.1191977027394256E-2</v>
      </c>
      <c r="D41" s="107">
        <v>3.1739015908616698E-2</v>
      </c>
      <c r="E41" s="107"/>
      <c r="F41" s="107"/>
    </row>
    <row r="42" spans="1:6" x14ac:dyDescent="0.2">
      <c r="A42" s="106">
        <v>2006</v>
      </c>
      <c r="B42" s="107">
        <v>3.1578251444764699E-2</v>
      </c>
      <c r="C42" s="107">
        <v>3.1254844623716804E-2</v>
      </c>
      <c r="D42" s="107">
        <v>3.1578251444764699E-2</v>
      </c>
      <c r="E42" s="107"/>
      <c r="F42" s="107"/>
    </row>
    <row r="43" spans="1:6" x14ac:dyDescent="0.2">
      <c r="A43" s="106">
        <v>2007</v>
      </c>
      <c r="B43" s="107">
        <v>3.1660109254315359E-2</v>
      </c>
      <c r="C43" s="107">
        <v>3.14418632031888E-2</v>
      </c>
      <c r="D43" s="107">
        <v>3.1660109254315359E-2</v>
      </c>
      <c r="E43" s="107"/>
      <c r="F43" s="107"/>
    </row>
    <row r="44" spans="1:6" x14ac:dyDescent="0.2">
      <c r="A44" s="106">
        <v>2008</v>
      </c>
      <c r="B44" s="107">
        <v>3.3434035201655395E-2</v>
      </c>
      <c r="C44" s="107">
        <v>3.1367738957856647E-2</v>
      </c>
      <c r="D44" s="107">
        <v>3.3434035201655395E-2</v>
      </c>
      <c r="E44" s="107"/>
      <c r="F44" s="107"/>
    </row>
    <row r="45" spans="1:6" x14ac:dyDescent="0.2">
      <c r="A45" s="106">
        <v>2009</v>
      </c>
      <c r="B45" s="107">
        <v>3.7249140634427615E-2</v>
      </c>
      <c r="C45" s="107">
        <v>3.1896829223221963E-2</v>
      </c>
      <c r="D45" s="107">
        <v>3.7249140634427615E-2</v>
      </c>
      <c r="E45" s="107"/>
      <c r="F45" s="107"/>
    </row>
    <row r="46" spans="1:6" x14ac:dyDescent="0.2">
      <c r="A46" s="106">
        <v>2010</v>
      </c>
      <c r="B46" s="107">
        <v>3.7544648611754348E-2</v>
      </c>
      <c r="C46" s="107">
        <v>3.2016904834436033E-2</v>
      </c>
      <c r="D46" s="107">
        <v>3.7544648611754348E-2</v>
      </c>
      <c r="E46" s="107"/>
      <c r="F46" s="107"/>
    </row>
    <row r="47" spans="1:6" x14ac:dyDescent="0.2">
      <c r="A47" s="106">
        <v>2011</v>
      </c>
      <c r="B47" s="107">
        <v>3.7548194607801802E-2</v>
      </c>
      <c r="C47" s="107">
        <v>3.2117640947980274E-2</v>
      </c>
      <c r="D47" s="107">
        <v>3.7548194607801802E-2</v>
      </c>
      <c r="E47" s="107"/>
      <c r="F47" s="107"/>
    </row>
    <row r="48" spans="1:6" x14ac:dyDescent="0.2">
      <c r="A48" s="106">
        <v>2012</v>
      </c>
      <c r="B48" s="107">
        <v>3.6700131033169936E-2</v>
      </c>
      <c r="C48" s="107">
        <v>3.2363161818000051E-2</v>
      </c>
      <c r="D48" s="107">
        <v>3.6700131033169936E-2</v>
      </c>
      <c r="E48" s="107"/>
      <c r="F48" s="107"/>
    </row>
    <row r="49" spans="1:6" x14ac:dyDescent="0.2">
      <c r="A49" s="106">
        <v>2013</v>
      </c>
      <c r="B49" s="107">
        <v>3.6680927205161855E-2</v>
      </c>
      <c r="C49" s="107">
        <v>3.3257005320056959E-2</v>
      </c>
      <c r="D49" s="107">
        <v>3.6680927205161855E-2</v>
      </c>
      <c r="E49" s="107"/>
      <c r="F49" s="107"/>
    </row>
    <row r="50" spans="1:6" x14ac:dyDescent="0.2">
      <c r="A50" s="106">
        <v>2014</v>
      </c>
      <c r="B50" s="107">
        <v>3.49562086778187E-2</v>
      </c>
      <c r="C50" s="107">
        <v>3.3444634209168385E-2</v>
      </c>
      <c r="D50" s="107">
        <v>3.49562086778187E-2</v>
      </c>
      <c r="E50" s="107"/>
      <c r="F50" s="107"/>
    </row>
    <row r="51" spans="1:6" x14ac:dyDescent="0.2">
      <c r="A51" s="106">
        <v>2015</v>
      </c>
      <c r="B51" s="107">
        <v>3.4334907317633376E-2</v>
      </c>
      <c r="C51" s="107">
        <v>3.3474771850198877E-2</v>
      </c>
      <c r="D51" s="107">
        <v>3.4334907317633376E-2</v>
      </c>
      <c r="E51" s="107"/>
      <c r="F51" s="107"/>
    </row>
    <row r="52" spans="1:6" x14ac:dyDescent="0.2">
      <c r="A52" s="106">
        <v>2016</v>
      </c>
      <c r="B52" s="107">
        <v>3.4771645177642516E-2</v>
      </c>
      <c r="C52" s="107">
        <v>3.354158229959156E-2</v>
      </c>
      <c r="D52" s="107">
        <v>3.4771645177642516E-2</v>
      </c>
      <c r="E52" s="107"/>
      <c r="F52" s="107"/>
    </row>
    <row r="53" spans="1:6" x14ac:dyDescent="0.2">
      <c r="A53" s="106">
        <v>2017</v>
      </c>
      <c r="B53" s="107">
        <v>3.4493695562718411E-2</v>
      </c>
      <c r="C53" s="107">
        <v>3.3581534151688609E-2</v>
      </c>
      <c r="D53" s="107">
        <v>3.4493695562718411E-2</v>
      </c>
      <c r="E53" s="107"/>
      <c r="F53" s="107"/>
    </row>
    <row r="54" spans="1:6" x14ac:dyDescent="0.2">
      <c r="A54" s="106">
        <v>2018</v>
      </c>
      <c r="B54" s="107">
        <v>3.4107875182608001E-2</v>
      </c>
      <c r="C54" s="107">
        <v>3.3260160538376521E-2</v>
      </c>
      <c r="D54" s="107">
        <v>3.4107875182608001E-2</v>
      </c>
      <c r="E54" s="107"/>
      <c r="F54" s="107"/>
    </row>
    <row r="55" spans="1:6" x14ac:dyDescent="0.2">
      <c r="A55" s="106">
        <v>2019</v>
      </c>
      <c r="B55" s="107">
        <v>3.4693289438804092E-2</v>
      </c>
      <c r="C55" s="107">
        <v>3.3458433480839864E-2</v>
      </c>
      <c r="D55" s="107">
        <v>3.4693289438804092E-2</v>
      </c>
      <c r="E55" s="107"/>
      <c r="F55" s="107"/>
    </row>
    <row r="56" spans="1:6" x14ac:dyDescent="0.2">
      <c r="A56" s="106">
        <v>2020</v>
      </c>
      <c r="B56" s="107">
        <v>3.5409214745808298E-2</v>
      </c>
      <c r="C56" s="107">
        <v>3.371124457500168E-2</v>
      </c>
      <c r="D56" s="107">
        <v>3.5409214745808298E-2</v>
      </c>
      <c r="E56" s="107"/>
      <c r="F56" s="107"/>
    </row>
    <row r="57" spans="1:6" x14ac:dyDescent="0.2">
      <c r="A57" s="106">
        <v>2021</v>
      </c>
      <c r="B57" s="107">
        <v>3.3404492707305271E-2</v>
      </c>
      <c r="C57" s="107">
        <v>3.3901041500012233E-2</v>
      </c>
      <c r="D57" s="107">
        <v>3.3404492707305271E-2</v>
      </c>
      <c r="E57" s="107"/>
      <c r="F57" s="107"/>
    </row>
    <row r="58" spans="1:6" x14ac:dyDescent="0.2">
      <c r="A58" s="106">
        <v>2022</v>
      </c>
      <c r="B58" s="107">
        <v>3.3097252817256936E-2</v>
      </c>
      <c r="C58" s="107">
        <v>3.3780695370428611E-2</v>
      </c>
      <c r="D58" s="107">
        <v>3.3097252817256936E-2</v>
      </c>
      <c r="E58" s="107"/>
      <c r="F58" s="107"/>
    </row>
    <row r="59" spans="1:6" x14ac:dyDescent="0.2">
      <c r="A59" s="106">
        <v>2023</v>
      </c>
      <c r="B59" s="107">
        <v>3.3362367888813117E-2</v>
      </c>
      <c r="C59" s="107">
        <v>3.4074736823541743E-2</v>
      </c>
      <c r="D59" s="107">
        <v>3.3362367888813117E-2</v>
      </c>
      <c r="E59" s="107"/>
      <c r="F59" s="107"/>
    </row>
    <row r="60" spans="1:6" x14ac:dyDescent="0.2">
      <c r="A60" s="106">
        <v>2024</v>
      </c>
      <c r="B60" s="107">
        <v>3.3335918810616427E-2</v>
      </c>
      <c r="C60" s="107">
        <v>3.41339864849384E-2</v>
      </c>
      <c r="D60" s="107">
        <v>3.3335918810616427E-2</v>
      </c>
      <c r="E60" s="107"/>
      <c r="F60" s="107"/>
    </row>
    <row r="61" spans="1:6" x14ac:dyDescent="0.2">
      <c r="A61" s="106">
        <v>2025</v>
      </c>
      <c r="B61" s="107">
        <v>3.3669852012427934E-2</v>
      </c>
      <c r="C61" s="107">
        <v>3.4690677905912709E-2</v>
      </c>
      <c r="D61" s="107">
        <v>3.3669852012427934E-2</v>
      </c>
      <c r="E61" s="107"/>
      <c r="F61" s="107"/>
    </row>
    <row r="62" spans="1:6" x14ac:dyDescent="0.2">
      <c r="A62" s="106">
        <v>2026</v>
      </c>
      <c r="B62" s="107">
        <v>3.4883165075317447E-2</v>
      </c>
      <c r="C62" s="107">
        <v>3.4897252414157851E-2</v>
      </c>
      <c r="D62" s="107">
        <v>3.4883165075317447E-2</v>
      </c>
      <c r="E62" s="107"/>
      <c r="F62" s="107"/>
    </row>
    <row r="63" spans="1:6" x14ac:dyDescent="0.2">
      <c r="A63" s="106">
        <v>2027</v>
      </c>
      <c r="B63" s="107">
        <v>3.6525128422911689E-2</v>
      </c>
      <c r="C63" s="107">
        <v>3.516611472893557E-2</v>
      </c>
      <c r="D63" s="107">
        <v>3.6525128422911689E-2</v>
      </c>
      <c r="E63" s="107"/>
      <c r="F63" s="107"/>
    </row>
    <row r="64" spans="1:6" x14ac:dyDescent="0.2">
      <c r="A64" s="106">
        <v>2028</v>
      </c>
      <c r="B64" s="107">
        <v>3.7418665141699246E-2</v>
      </c>
      <c r="C64" s="107">
        <v>3.5377925852065742E-2</v>
      </c>
      <c r="D64" s="107">
        <v>3.7418665141699246E-2</v>
      </c>
      <c r="E64" s="107"/>
      <c r="F64" s="107"/>
    </row>
    <row r="65" spans="1:6" x14ac:dyDescent="0.2">
      <c r="A65" s="106">
        <v>2029</v>
      </c>
      <c r="B65" s="107">
        <v>3.8193152635708785E-2</v>
      </c>
      <c r="C65" s="107">
        <v>3.55790260762772E-2</v>
      </c>
      <c r="D65" s="107">
        <v>3.8193152635708785E-2</v>
      </c>
      <c r="E65" s="107"/>
      <c r="F65" s="107"/>
    </row>
    <row r="66" spans="1:6" x14ac:dyDescent="0.2">
      <c r="A66" s="106">
        <v>2030</v>
      </c>
      <c r="B66" s="107">
        <v>3.8840140152714281E-2</v>
      </c>
      <c r="C66" s="107">
        <v>3.5782928827439525E-2</v>
      </c>
      <c r="D66" s="107">
        <v>3.8840140152714281E-2</v>
      </c>
      <c r="E66" s="107"/>
      <c r="F66" s="107"/>
    </row>
    <row r="67" spans="1:6" x14ac:dyDescent="0.2">
      <c r="A67" s="106">
        <v>2031</v>
      </c>
      <c r="B67" s="107">
        <v>3.9457283353275432E-2</v>
      </c>
      <c r="C67" s="107">
        <v>3.596546310012478E-2</v>
      </c>
      <c r="D67" s="107">
        <v>3.9457283353275432E-2</v>
      </c>
      <c r="E67" s="107"/>
      <c r="F67" s="107"/>
    </row>
    <row r="68" spans="1:6" x14ac:dyDescent="0.2">
      <c r="A68" s="106">
        <v>2032</v>
      </c>
      <c r="B68" s="107">
        <v>4.0031596061794676E-2</v>
      </c>
      <c r="C68" s="107">
        <v>3.6180783550511332E-2</v>
      </c>
      <c r="D68" s="107">
        <v>4.0031596061794676E-2</v>
      </c>
      <c r="E68" s="107"/>
      <c r="F68" s="107"/>
    </row>
    <row r="69" spans="1:6" x14ac:dyDescent="0.2">
      <c r="A69" s="106">
        <v>2033</v>
      </c>
      <c r="B69" s="107">
        <v>4.0899078837657241E-2</v>
      </c>
      <c r="C69" s="107">
        <v>3.6419898910994376E-2</v>
      </c>
      <c r="D69" s="107">
        <v>3.6419898910994376E-2</v>
      </c>
      <c r="E69" s="107"/>
      <c r="F69" s="107"/>
    </row>
    <row r="70" spans="1:6" x14ac:dyDescent="0.2">
      <c r="A70" s="106">
        <v>2034</v>
      </c>
      <c r="B70" s="107">
        <v>4.2085352854151041E-2</v>
      </c>
      <c r="C70" s="107">
        <v>3.662245621135763E-2</v>
      </c>
      <c r="D70" s="107">
        <v>3.662245621135763E-2</v>
      </c>
      <c r="E70" s="107"/>
      <c r="F70" s="107"/>
    </row>
    <row r="71" spans="1:6" x14ac:dyDescent="0.2">
      <c r="A71" s="106">
        <v>2035</v>
      </c>
      <c r="B71" s="107">
        <v>4.266991914547761E-2</v>
      </c>
      <c r="C71" s="107">
        <v>3.6841420646569867E-2</v>
      </c>
      <c r="D71" s="107">
        <v>3.6841420646569867E-2</v>
      </c>
      <c r="E71" s="107"/>
      <c r="F71" s="107"/>
    </row>
    <row r="72" spans="1:6" x14ac:dyDescent="0.2">
      <c r="A72" s="106">
        <v>2036</v>
      </c>
      <c r="B72" s="107">
        <v>4.3347086028088649E-2</v>
      </c>
      <c r="C72" s="107">
        <v>3.7033240168466951E-2</v>
      </c>
      <c r="D72" s="107">
        <v>3.7033240168466951E-2</v>
      </c>
      <c r="E72" s="107"/>
      <c r="F72" s="107"/>
    </row>
    <row r="73" spans="1:6" x14ac:dyDescent="0.2">
      <c r="A73" s="106">
        <v>2037</v>
      </c>
      <c r="B73" s="107">
        <v>4.3790871156817408E-2</v>
      </c>
      <c r="C73" s="107">
        <v>3.7214721991234066E-2</v>
      </c>
      <c r="D73" s="107">
        <v>3.7214721991234066E-2</v>
      </c>
      <c r="E73" s="107"/>
      <c r="F73" s="107"/>
    </row>
    <row r="74" spans="1:6" x14ac:dyDescent="0.2">
      <c r="A74" s="106">
        <v>2038</v>
      </c>
      <c r="B74" s="107">
        <v>4.4154667341602914E-2</v>
      </c>
      <c r="C74" s="107">
        <v>3.7390404218723666E-2</v>
      </c>
      <c r="D74" s="107">
        <v>3.7390404218723666E-2</v>
      </c>
      <c r="E74" s="107"/>
      <c r="F74" s="107"/>
    </row>
    <row r="75" spans="1:6" x14ac:dyDescent="0.2">
      <c r="A75" s="106">
        <v>2039</v>
      </c>
      <c r="B75" s="107">
        <v>4.4432216113718247E-2</v>
      </c>
      <c r="C75" s="107">
        <v>3.7548469866044994E-2</v>
      </c>
      <c r="D75" s="107">
        <v>3.7548469866044994E-2</v>
      </c>
      <c r="E75" s="107"/>
      <c r="F75" s="107"/>
    </row>
    <row r="76" spans="1:6" x14ac:dyDescent="0.2">
      <c r="A76" s="106">
        <v>2040</v>
      </c>
      <c r="B76" s="107">
        <v>4.4671493736761075E-2</v>
      </c>
      <c r="C76" s="107">
        <v>3.7706421350738852E-2</v>
      </c>
      <c r="D76" s="107">
        <v>3.7706421350738852E-2</v>
      </c>
      <c r="E76" s="107"/>
      <c r="F76" s="107"/>
    </row>
    <row r="77" spans="1:6" x14ac:dyDescent="0.2">
      <c r="A77" s="106">
        <v>2041</v>
      </c>
      <c r="B77" s="107">
        <v>4.4900176811901719E-2</v>
      </c>
      <c r="C77" s="107">
        <v>3.7859961880014899E-2</v>
      </c>
      <c r="D77" s="107">
        <v>3.7859961880014899E-2</v>
      </c>
      <c r="E77" s="107"/>
      <c r="F77" s="107"/>
    </row>
    <row r="78" spans="1:6" x14ac:dyDescent="0.2">
      <c r="A78" s="106">
        <v>2042</v>
      </c>
      <c r="B78" s="107">
        <v>4.5068946232740575E-2</v>
      </c>
      <c r="C78" s="107">
        <v>3.7998498586067617E-2</v>
      </c>
      <c r="D78" s="107">
        <v>3.7998498586067617E-2</v>
      </c>
      <c r="E78" s="107"/>
      <c r="F78" s="107"/>
    </row>
    <row r="79" spans="1:6" x14ac:dyDescent="0.2">
      <c r="A79" s="106">
        <v>2043</v>
      </c>
      <c r="B79" s="107">
        <v>4.5182136856651046E-2</v>
      </c>
      <c r="C79" s="107">
        <v>3.8145173722023827E-2</v>
      </c>
      <c r="D79" s="107">
        <v>3.8145173722023827E-2</v>
      </c>
      <c r="E79" s="107"/>
      <c r="F79" s="107"/>
    </row>
    <row r="80" spans="1:6" x14ac:dyDescent="0.2">
      <c r="A80" s="106">
        <v>2044</v>
      </c>
      <c r="B80" s="107">
        <v>4.5287102116674305E-2</v>
      </c>
      <c r="C80" s="107">
        <v>3.8285240819351044E-2</v>
      </c>
      <c r="D80" s="107">
        <v>3.8285240819351044E-2</v>
      </c>
      <c r="E80" s="107"/>
      <c r="F80" s="107"/>
    </row>
    <row r="81" spans="1:6" x14ac:dyDescent="0.2">
      <c r="A81" s="106">
        <v>2045</v>
      </c>
      <c r="B81" s="107">
        <v>4.5395432894948205E-2</v>
      </c>
      <c r="C81" s="107">
        <v>3.8437184187590658E-2</v>
      </c>
      <c r="D81" s="107">
        <v>3.8437184187590658E-2</v>
      </c>
      <c r="E81" s="107"/>
      <c r="F81" s="107"/>
    </row>
    <row r="82" spans="1:6" x14ac:dyDescent="0.2">
      <c r="A82" s="106">
        <v>2046</v>
      </c>
      <c r="B82" s="107">
        <v>4.5492210980027314E-2</v>
      </c>
      <c r="C82" s="107">
        <v>3.8577418673768238E-2</v>
      </c>
      <c r="D82" s="107">
        <v>3.8577418673768238E-2</v>
      </c>
      <c r="E82" s="107"/>
      <c r="F82" s="107"/>
    </row>
    <row r="83" spans="1:6" x14ac:dyDescent="0.2">
      <c r="A83" s="106">
        <v>2047</v>
      </c>
      <c r="B83" s="107">
        <v>4.5579512670571719E-2</v>
      </c>
      <c r="C83" s="107">
        <v>3.8718037523451508E-2</v>
      </c>
      <c r="D83" s="107">
        <v>3.8718037523451508E-2</v>
      </c>
      <c r="E83" s="107"/>
      <c r="F83" s="107"/>
    </row>
    <row r="84" spans="1:6" x14ac:dyDescent="0.2">
      <c r="A84" s="106">
        <v>2048</v>
      </c>
      <c r="B84" s="107">
        <v>4.5645778348967693E-2</v>
      </c>
      <c r="C84" s="107">
        <v>3.8863450504522605E-2</v>
      </c>
      <c r="D84" s="107">
        <v>3.8863450504522605E-2</v>
      </c>
      <c r="E84" s="107"/>
      <c r="F84" s="107"/>
    </row>
    <row r="85" spans="1:6" x14ac:dyDescent="0.2">
      <c r="A85" s="106">
        <v>2049</v>
      </c>
      <c r="B85" s="107">
        <v>4.575093183207677E-2</v>
      </c>
      <c r="C85" s="107">
        <v>3.9007893404016988E-2</v>
      </c>
      <c r="D85" s="107">
        <v>3.9007893404016988E-2</v>
      </c>
      <c r="E85" s="107"/>
      <c r="F85" s="107"/>
    </row>
    <row r="86" spans="1:6" x14ac:dyDescent="0.2">
      <c r="A86" s="106">
        <v>2050</v>
      </c>
      <c r="B86" s="107">
        <v>4.5806488166771325E-2</v>
      </c>
      <c r="C86" s="107">
        <v>3.9157348167444081E-2</v>
      </c>
      <c r="D86" s="107">
        <v>3.9157348167444081E-2</v>
      </c>
      <c r="E86" s="107"/>
      <c r="F86" s="107"/>
    </row>
    <row r="87" spans="1:6" x14ac:dyDescent="0.2">
      <c r="A87" s="106">
        <v>2051</v>
      </c>
      <c r="B87" s="107">
        <v>4.5831011483287797E-2</v>
      </c>
      <c r="C87" s="107">
        <v>3.9309711806761856E-2</v>
      </c>
      <c r="D87" s="107">
        <v>3.9309711806761856E-2</v>
      </c>
      <c r="E87" s="107"/>
      <c r="F87" s="107"/>
    </row>
    <row r="88" spans="1:6" x14ac:dyDescent="0.2">
      <c r="A88" s="106">
        <v>2052</v>
      </c>
      <c r="B88" s="107">
        <v>4.5827808846660559E-2</v>
      </c>
      <c r="C88" s="107">
        <v>3.9467751638089008E-2</v>
      </c>
      <c r="D88" s="107">
        <v>3.9467751638089008E-2</v>
      </c>
      <c r="E88" s="107"/>
      <c r="F88" s="107"/>
    </row>
    <row r="89" spans="1:6" x14ac:dyDescent="0.2">
      <c r="A89" s="106">
        <v>2053</v>
      </c>
      <c r="B89" s="107">
        <v>4.581186537784377E-2</v>
      </c>
      <c r="C89" s="107">
        <v>3.9628731662225532E-2</v>
      </c>
      <c r="D89" s="107">
        <v>3.9628731662225532E-2</v>
      </c>
      <c r="E89" s="107"/>
      <c r="F89" s="107"/>
    </row>
    <row r="90" spans="1:6" x14ac:dyDescent="0.2">
      <c r="A90" s="106">
        <v>2054</v>
      </c>
      <c r="B90" s="107">
        <v>4.5826889972140593E-2</v>
      </c>
      <c r="C90" s="107">
        <v>3.9791334083890649E-2</v>
      </c>
      <c r="D90" s="107">
        <v>3.9791334083890649E-2</v>
      </c>
      <c r="E90" s="107"/>
      <c r="F90" s="107"/>
    </row>
    <row r="91" spans="1:6" x14ac:dyDescent="0.2">
      <c r="A91" s="106">
        <v>2055</v>
      </c>
      <c r="B91" s="107">
        <v>4.5919941279673963E-2</v>
      </c>
      <c r="C91" s="107">
        <v>3.995731961465103E-2</v>
      </c>
      <c r="D91" s="107">
        <v>3.995731961465103E-2</v>
      </c>
      <c r="E91" s="107"/>
      <c r="F91" s="107"/>
    </row>
    <row r="92" spans="1:6" x14ac:dyDescent="0.2">
      <c r="A92" s="106">
        <v>2056</v>
      </c>
      <c r="B92" s="107">
        <v>4.6035124724194666E-2</v>
      </c>
      <c r="C92" s="107">
        <v>4.0127997863724431E-2</v>
      </c>
      <c r="D92" s="107">
        <v>4.0127997863724431E-2</v>
      </c>
      <c r="E92" s="107"/>
      <c r="F92" s="107"/>
    </row>
    <row r="93" spans="1:6" x14ac:dyDescent="0.2">
      <c r="A93" s="106">
        <v>2057</v>
      </c>
      <c r="B93" s="107">
        <v>4.611565585607709E-2</v>
      </c>
      <c r="C93" s="107">
        <v>4.0299413009959914E-2</v>
      </c>
      <c r="D93" s="107">
        <v>4.0299413009959914E-2</v>
      </c>
      <c r="E93" s="107"/>
      <c r="F93" s="107"/>
    </row>
    <row r="94" spans="1:6" x14ac:dyDescent="0.2">
      <c r="A94" s="106">
        <v>2058</v>
      </c>
      <c r="B94" s="107">
        <v>4.6176957253369615E-2</v>
      </c>
      <c r="C94" s="107">
        <v>4.0471633457850681E-2</v>
      </c>
      <c r="D94" s="107">
        <v>4.0471633457850681E-2</v>
      </c>
      <c r="E94" s="107"/>
      <c r="F94" s="107"/>
    </row>
    <row r="95" spans="1:6" x14ac:dyDescent="0.2">
      <c r="A95" s="106">
        <v>2059</v>
      </c>
      <c r="B95" s="107">
        <v>4.6232085127432362E-2</v>
      </c>
      <c r="C95" s="107">
        <v>4.0643513707273045E-2</v>
      </c>
      <c r="D95" s="107">
        <v>4.0643513707273045E-2</v>
      </c>
      <c r="E95" s="107"/>
      <c r="F95" s="107"/>
    </row>
    <row r="96" spans="1:6" x14ac:dyDescent="0.2">
      <c r="A96" s="106">
        <v>2060</v>
      </c>
      <c r="B96" s="107">
        <v>4.635221872219019E-2</v>
      </c>
      <c r="C96" s="107">
        <v>4.0813157349994668E-2</v>
      </c>
      <c r="D96" s="107">
        <v>4.0813157349994668E-2</v>
      </c>
      <c r="E96" s="107"/>
      <c r="F96" s="107"/>
    </row>
    <row r="97" spans="1:6" x14ac:dyDescent="0.2">
      <c r="A97" s="106">
        <v>2061</v>
      </c>
      <c r="B97" s="107">
        <v>4.6468551864534302E-2</v>
      </c>
      <c r="C97" s="107">
        <v>4.0980397267630676E-2</v>
      </c>
      <c r="D97" s="107">
        <v>4.0980397267630676E-2</v>
      </c>
      <c r="E97" s="107"/>
      <c r="F97" s="107"/>
    </row>
    <row r="98" spans="1:6" x14ac:dyDescent="0.2">
      <c r="A98" s="106">
        <v>2062</v>
      </c>
      <c r="B98" s="107">
        <v>4.6620735922366485E-2</v>
      </c>
      <c r="C98" s="107">
        <v>4.1145309570347122E-2</v>
      </c>
      <c r="D98" s="107">
        <v>4.1145309570347122E-2</v>
      </c>
      <c r="E98" s="107"/>
      <c r="F98" s="107"/>
    </row>
    <row r="99" spans="1:6" x14ac:dyDescent="0.2">
      <c r="A99" s="106">
        <v>2063</v>
      </c>
      <c r="B99" s="107">
        <v>4.6780223911639433E-2</v>
      </c>
      <c r="C99" s="107">
        <v>4.1308035248749701E-2</v>
      </c>
      <c r="D99" s="107">
        <v>4.1308035248749701E-2</v>
      </c>
      <c r="E99" s="107"/>
      <c r="F99" s="107"/>
    </row>
    <row r="100" spans="1:6" x14ac:dyDescent="0.2">
      <c r="A100" s="106">
        <v>2064</v>
      </c>
      <c r="B100" s="107">
        <v>4.6966024773504318E-2</v>
      </c>
      <c r="C100" s="107">
        <v>4.1468045683948518E-2</v>
      </c>
      <c r="D100" s="107">
        <v>4.1468045683948518E-2</v>
      </c>
      <c r="E100" s="107"/>
      <c r="F100" s="107"/>
    </row>
    <row r="101" spans="1:6" x14ac:dyDescent="0.2">
      <c r="A101" s="106">
        <v>2065</v>
      </c>
      <c r="B101" s="107">
        <v>4.7204344907552737E-2</v>
      </c>
      <c r="C101" s="107">
        <v>4.1629169778751904E-2</v>
      </c>
      <c r="D101" s="107">
        <v>4.1629169778751904E-2</v>
      </c>
      <c r="E101" s="107"/>
      <c r="F101" s="107"/>
    </row>
    <row r="102" spans="1:6" x14ac:dyDescent="0.2">
      <c r="A102" s="106">
        <v>2066</v>
      </c>
      <c r="B102" s="107">
        <v>4.7447596599779124E-2</v>
      </c>
      <c r="C102" s="107">
        <v>4.1785948549548209E-2</v>
      </c>
      <c r="D102" s="107">
        <v>4.1785948549548209E-2</v>
      </c>
      <c r="E102" s="107"/>
      <c r="F102" s="107"/>
    </row>
    <row r="103" spans="1:6" x14ac:dyDescent="0.2">
      <c r="A103" s="106">
        <v>2067</v>
      </c>
      <c r="B103" s="107">
        <v>4.7673228007723265E-2</v>
      </c>
      <c r="C103" s="107">
        <v>4.1944274761485031E-2</v>
      </c>
      <c r="D103" s="107">
        <v>4.1944274761485031E-2</v>
      </c>
      <c r="E103" s="107"/>
      <c r="F103" s="107"/>
    </row>
    <row r="104" spans="1:6" x14ac:dyDescent="0.2">
      <c r="A104" s="106">
        <v>2068</v>
      </c>
      <c r="B104" s="107">
        <v>4.7894416784776614E-2</v>
      </c>
      <c r="C104" s="107">
        <v>4.2099926710964353E-2</v>
      </c>
      <c r="D104" s="107">
        <v>4.2099926710964353E-2</v>
      </c>
      <c r="E104" s="107"/>
      <c r="F104" s="107"/>
    </row>
    <row r="105" spans="1:6" x14ac:dyDescent="0.2">
      <c r="A105" s="106">
        <v>2069</v>
      </c>
      <c r="B105" s="107">
        <v>4.8102690718318276E-2</v>
      </c>
      <c r="C105" s="107">
        <v>4.225362713783163E-2</v>
      </c>
      <c r="D105" s="107">
        <v>4.225362713783163E-2</v>
      </c>
      <c r="E105" s="107"/>
      <c r="F105" s="107"/>
    </row>
    <row r="106" spans="1:6" x14ac:dyDescent="0.2">
      <c r="A106" s="106">
        <v>2070</v>
      </c>
      <c r="B106" s="107">
        <v>4.8328929905729512E-2</v>
      </c>
      <c r="C106" s="107">
        <v>4.2409356003351731E-2</v>
      </c>
      <c r="D106" s="107">
        <v>4.2409356003351731E-2</v>
      </c>
      <c r="E106" s="107"/>
      <c r="F106" s="107"/>
    </row>
    <row r="107" spans="1:6" x14ac:dyDescent="0.2">
      <c r="A107" s="106">
        <v>2071</v>
      </c>
      <c r="B107" s="107">
        <v>4.8532638210267383E-2</v>
      </c>
      <c r="C107" s="107">
        <v>4.2562469565168397E-2</v>
      </c>
      <c r="D107" s="107">
        <v>4.2562469565168397E-2</v>
      </c>
      <c r="E107" s="107"/>
      <c r="F107" s="107"/>
    </row>
    <row r="108" spans="1:6" x14ac:dyDescent="0.2">
      <c r="A108" s="106">
        <v>2072</v>
      </c>
      <c r="B108" s="107">
        <v>4.8729327925960117E-2</v>
      </c>
      <c r="C108" s="107">
        <v>4.2711567351649563E-2</v>
      </c>
      <c r="D108" s="107">
        <v>4.2711567351649563E-2</v>
      </c>
      <c r="E108" s="107"/>
      <c r="F108" s="107"/>
    </row>
    <row r="109" spans="1:6" x14ac:dyDescent="0.2">
      <c r="A109" s="106">
        <v>2073</v>
      </c>
      <c r="B109" s="107">
        <v>4.8918734655302262E-2</v>
      </c>
      <c r="C109" s="107">
        <v>4.2861387603896267E-2</v>
      </c>
      <c r="D109" s="107">
        <v>4.2861387603896267E-2</v>
      </c>
      <c r="E109" s="107"/>
      <c r="F109" s="107"/>
    </row>
    <row r="110" spans="1:6" x14ac:dyDescent="0.2">
      <c r="A110" s="106">
        <v>2074</v>
      </c>
      <c r="B110" s="107">
        <v>4.9095746037912752E-2</v>
      </c>
      <c r="C110" s="107">
        <v>4.3007748784665137E-2</v>
      </c>
      <c r="D110" s="107">
        <v>4.3007748784665137E-2</v>
      </c>
      <c r="E110" s="107"/>
      <c r="F110" s="107"/>
    </row>
    <row r="111" spans="1:6" x14ac:dyDescent="0.2">
      <c r="A111" s="106">
        <v>2075</v>
      </c>
      <c r="B111" s="107">
        <v>4.9264110972099463E-2</v>
      </c>
      <c r="C111" s="107">
        <v>4.3150194063460254E-2</v>
      </c>
      <c r="D111" s="107">
        <v>4.3150194063460254E-2</v>
      </c>
      <c r="E111" s="107"/>
      <c r="F111" s="107"/>
    </row>
    <row r="112" spans="1:6" x14ac:dyDescent="0.2">
      <c r="A112" s="106">
        <v>2076</v>
      </c>
      <c r="B112" s="107">
        <v>4.9412235549916909E-2</v>
      </c>
      <c r="C112" s="107">
        <v>4.3286853937890862E-2</v>
      </c>
      <c r="D112" s="107">
        <v>4.3286853937890862E-2</v>
      </c>
      <c r="E112" s="107"/>
      <c r="F112" s="107"/>
    </row>
    <row r="113" spans="1:6" x14ac:dyDescent="0.2">
      <c r="A113" s="106">
        <v>2077</v>
      </c>
      <c r="B113" s="107">
        <v>4.9526698025204825E-2</v>
      </c>
      <c r="C113" s="107">
        <v>4.3416461201663391E-2</v>
      </c>
      <c r="D113" s="107">
        <v>4.3416461201663391E-2</v>
      </c>
      <c r="E113" s="107"/>
      <c r="F113" s="107"/>
    </row>
    <row r="114" spans="1:6" x14ac:dyDescent="0.2">
      <c r="A114" s="106">
        <v>2078</v>
      </c>
      <c r="B114" s="107">
        <v>4.9626064547279115E-2</v>
      </c>
      <c r="C114" s="107">
        <v>4.3541543760682526E-2</v>
      </c>
      <c r="D114" s="107">
        <v>4.3541543760682526E-2</v>
      </c>
      <c r="E114" s="107"/>
      <c r="F114" s="107"/>
    </row>
    <row r="115" spans="1:6" x14ac:dyDescent="0.2">
      <c r="A115" s="106">
        <v>2079</v>
      </c>
      <c r="B115" s="107">
        <v>4.9697399005875782E-2</v>
      </c>
      <c r="C115" s="107">
        <v>4.3659832341782626E-2</v>
      </c>
      <c r="D115" s="107">
        <v>4.3659832341782626E-2</v>
      </c>
      <c r="E115" s="107"/>
      <c r="F115" s="107"/>
    </row>
    <row r="116" spans="1:6" x14ac:dyDescent="0.2">
      <c r="A116" s="106">
        <v>2080</v>
      </c>
      <c r="B116" s="107">
        <v>4.9757245413137773E-2</v>
      </c>
      <c r="C116" s="107">
        <v>4.3770451547757307E-2</v>
      </c>
      <c r="D116" s="107">
        <v>4.3770451547757307E-2</v>
      </c>
      <c r="E116" s="107"/>
      <c r="F116" s="107"/>
    </row>
    <row r="117" spans="1:6" x14ac:dyDescent="0.2">
      <c r="A117" s="106">
        <v>2081</v>
      </c>
      <c r="B117" s="107">
        <v>4.9793689724978864E-2</v>
      </c>
      <c r="C117" s="107">
        <v>4.3880382907740802E-2</v>
      </c>
      <c r="D117" s="107">
        <v>4.3880382907740802E-2</v>
      </c>
      <c r="E117" s="107"/>
      <c r="F117" s="107"/>
    </row>
    <row r="118" spans="1:6" x14ac:dyDescent="0.2">
      <c r="A118" s="106">
        <v>2082</v>
      </c>
      <c r="B118" s="107">
        <v>4.9815612729826306E-2</v>
      </c>
      <c r="C118" s="107">
        <v>4.3983999883659877E-2</v>
      </c>
      <c r="D118" s="107">
        <v>4.3983999883659877E-2</v>
      </c>
      <c r="E118" s="107"/>
      <c r="F118" s="107"/>
    </row>
    <row r="119" spans="1:6" x14ac:dyDescent="0.2">
      <c r="A119" s="106">
        <v>2083</v>
      </c>
      <c r="B119" s="107">
        <v>4.9837161388944846E-2</v>
      </c>
      <c r="C119" s="107">
        <v>4.408247845432333E-2</v>
      </c>
      <c r="D119" s="107">
        <v>4.408247845432333E-2</v>
      </c>
      <c r="E119" s="107"/>
      <c r="F119" s="107"/>
    </row>
    <row r="120" spans="1:6" x14ac:dyDescent="0.2">
      <c r="A120" s="106">
        <v>2084</v>
      </c>
      <c r="B120" s="107">
        <v>4.9846835512400087E-2</v>
      </c>
      <c r="C120" s="107">
        <v>4.4174584623414052E-2</v>
      </c>
      <c r="D120" s="107">
        <v>4.4174584623414052E-2</v>
      </c>
      <c r="E120" s="107"/>
      <c r="F120" s="107"/>
    </row>
    <row r="121" spans="1:6" x14ac:dyDescent="0.2">
      <c r="A121" s="106">
        <v>2085</v>
      </c>
      <c r="B121" s="107">
        <v>4.9865147611776885E-2</v>
      </c>
      <c r="C121" s="107">
        <v>4.4260558364327462E-2</v>
      </c>
      <c r="D121" s="107">
        <v>4.4260558364327462E-2</v>
      </c>
      <c r="E121" s="107"/>
      <c r="F121" s="107"/>
    </row>
    <row r="122" spans="1:6" x14ac:dyDescent="0.2">
      <c r="A122" s="106">
        <v>2086</v>
      </c>
      <c r="B122" s="107">
        <v>4.9848628030457795E-2</v>
      </c>
      <c r="C122" s="107">
        <v>4.4340737143997992E-2</v>
      </c>
      <c r="D122" s="107">
        <v>4.4340737143997992E-2</v>
      </c>
      <c r="E122" s="107"/>
      <c r="F122" s="107"/>
    </row>
    <row r="123" spans="1:6" x14ac:dyDescent="0.2">
      <c r="A123" s="106">
        <v>2087</v>
      </c>
      <c r="B123" s="107">
        <v>4.9838938088657886E-2</v>
      </c>
      <c r="C123" s="107">
        <v>4.4413339306171438E-2</v>
      </c>
      <c r="D123" s="107">
        <v>4.4413339306171438E-2</v>
      </c>
      <c r="E123" s="107"/>
      <c r="F123" s="107"/>
    </row>
    <row r="124" spans="1:6" x14ac:dyDescent="0.2">
      <c r="A124" s="106">
        <v>2088</v>
      </c>
      <c r="B124" s="107">
        <v>4.9824002192223001E-2</v>
      </c>
      <c r="C124" s="107">
        <v>4.4479517384844153E-2</v>
      </c>
      <c r="D124" s="107">
        <v>4.4479517384844153E-2</v>
      </c>
      <c r="E124" s="107"/>
      <c r="F124" s="107"/>
    </row>
    <row r="125" spans="1:6" x14ac:dyDescent="0.2">
      <c r="A125" s="106">
        <v>2089</v>
      </c>
      <c r="B125" s="107">
        <v>4.9793918639821022E-2</v>
      </c>
      <c r="C125" s="107">
        <v>4.4542021282040462E-2</v>
      </c>
      <c r="D125" s="107">
        <v>4.4542021282040462E-2</v>
      </c>
      <c r="E125" s="107"/>
      <c r="F125" s="107"/>
    </row>
    <row r="126" spans="1:6" x14ac:dyDescent="0.2">
      <c r="A126" s="106">
        <v>2090</v>
      </c>
      <c r="B126" s="107">
        <v>4.9752216048835063E-2</v>
      </c>
      <c r="C126" s="107">
        <v>4.4598459253855846E-2</v>
      </c>
      <c r="D126" s="107">
        <v>4.4598459253855846E-2</v>
      </c>
      <c r="E126" s="107"/>
      <c r="F126" s="107"/>
    </row>
    <row r="127" spans="1:6" x14ac:dyDescent="0.2">
      <c r="A127" s="106">
        <v>2091</v>
      </c>
      <c r="B127" s="107">
        <v>4.9694128312114783E-2</v>
      </c>
      <c r="C127" s="107">
        <v>4.4653916009072307E-2</v>
      </c>
      <c r="D127" s="107">
        <v>4.4653916009072307E-2</v>
      </c>
      <c r="E127" s="107"/>
      <c r="F127" s="107"/>
    </row>
    <row r="128" spans="1:6" x14ac:dyDescent="0.2">
      <c r="A128" s="106">
        <f>A127+1</f>
        <v>2092</v>
      </c>
      <c r="B128" s="107">
        <v>4.9636492729288155E-2</v>
      </c>
      <c r="C128" s="107">
        <v>4.4708321543900892E-2</v>
      </c>
      <c r="D128" s="107">
        <v>4.4708321543900892E-2</v>
      </c>
      <c r="E128" s="107"/>
      <c r="F128" s="107"/>
    </row>
    <row r="129" spans="1:6" x14ac:dyDescent="0.2">
      <c r="A129" s="106">
        <v>2093</v>
      </c>
      <c r="B129" s="107">
        <v>4.9570455197034118E-2</v>
      </c>
      <c r="C129" s="107">
        <v>4.4756754995192549E-2</v>
      </c>
      <c r="D129" s="107">
        <v>4.4756754995192549E-2</v>
      </c>
      <c r="E129" s="107"/>
      <c r="F129" s="107"/>
    </row>
    <row r="130" spans="1:6" x14ac:dyDescent="0.2">
      <c r="A130" s="106">
        <v>2094</v>
      </c>
      <c r="B130" s="107">
        <v>4.9470663423557867E-2</v>
      </c>
      <c r="C130" s="107">
        <v>4.4806806494995265E-2</v>
      </c>
      <c r="D130" s="107">
        <v>4.4806806494995265E-2</v>
      </c>
      <c r="E130" s="107"/>
      <c r="F130" s="107"/>
    </row>
    <row r="131" spans="1:6" x14ac:dyDescent="0.2">
      <c r="A131" s="106">
        <v>2095</v>
      </c>
      <c r="B131" s="107">
        <v>4.9352130166972118E-2</v>
      </c>
      <c r="C131" s="107">
        <v>4.4855853225959051E-2</v>
      </c>
      <c r="D131" s="107">
        <v>4.4855853225959051E-2</v>
      </c>
      <c r="E131" s="107"/>
      <c r="F131" s="107"/>
    </row>
    <row r="132" spans="1:6" x14ac:dyDescent="0.2">
      <c r="A132" s="106">
        <v>2096</v>
      </c>
      <c r="B132" s="107">
        <v>4.9208512791002058E-2</v>
      </c>
      <c r="C132" s="107">
        <v>4.4903608851438362E-2</v>
      </c>
      <c r="D132" s="107">
        <v>4.4903608851438362E-2</v>
      </c>
      <c r="E132" s="107"/>
      <c r="F132" s="107"/>
    </row>
    <row r="133" spans="1:6" x14ac:dyDescent="0.2">
      <c r="A133" s="106">
        <v>2097</v>
      </c>
      <c r="B133" s="107">
        <v>4.9054656407537332E-2</v>
      </c>
      <c r="C133" s="107">
        <v>4.4951481031447596E-2</v>
      </c>
      <c r="D133" s="107">
        <v>4.4951481031447596E-2</v>
      </c>
      <c r="E133" s="107"/>
      <c r="F133" s="107"/>
    </row>
    <row r="134" spans="1:6" x14ac:dyDescent="0.2">
      <c r="A134" s="106">
        <v>2098</v>
      </c>
      <c r="B134" s="107">
        <v>4.8897742439029467E-2</v>
      </c>
      <c r="C134" s="107">
        <v>4.4999454965519582E-2</v>
      </c>
      <c r="D134" s="107">
        <v>4.4999454965519582E-2</v>
      </c>
      <c r="E134" s="107"/>
      <c r="F134" s="107"/>
    </row>
    <row r="135" spans="1:6" x14ac:dyDescent="0.2">
      <c r="A135" s="106">
        <v>2099</v>
      </c>
      <c r="B135" s="107">
        <v>4.8733417498420986E-2</v>
      </c>
      <c r="C135" s="107">
        <v>4.5049665330102344E-2</v>
      </c>
      <c r="D135" s="107">
        <v>4.5049665330102344E-2</v>
      </c>
      <c r="E135" s="107"/>
      <c r="F135" s="107"/>
    </row>
    <row r="136" spans="1:6" x14ac:dyDescent="0.2">
      <c r="A136" s="106">
        <v>2100</v>
      </c>
      <c r="B136" s="107">
        <v>4.8575327143024177E-2</v>
      </c>
      <c r="C136" s="107">
        <v>4.5100231843303723E-2</v>
      </c>
      <c r="D136" s="107">
        <v>4.5100231843303723E-2</v>
      </c>
      <c r="E136" s="107"/>
      <c r="F136" s="107"/>
    </row>
    <row r="137" spans="1:6" x14ac:dyDescent="0.2">
      <c r="A137" s="106"/>
      <c r="B137" s="107"/>
      <c r="C137" s="107"/>
      <c r="D137" s="107"/>
      <c r="E137" s="107"/>
      <c r="F137" s="107"/>
    </row>
    <row r="138" spans="1:6" x14ac:dyDescent="0.2">
      <c r="A138" s="106"/>
      <c r="B138" s="107"/>
      <c r="C138" s="107"/>
      <c r="D138" s="107"/>
      <c r="E138" s="107"/>
      <c r="F138" s="107"/>
    </row>
    <row r="139" spans="1:6" x14ac:dyDescent="0.2">
      <c r="A139" s="106"/>
      <c r="B139" s="107"/>
      <c r="C139" s="107"/>
      <c r="D139" s="107"/>
      <c r="E139" s="107"/>
      <c r="F139" s="107"/>
    </row>
    <row r="140" spans="1:6" x14ac:dyDescent="0.2">
      <c r="A140" s="106"/>
      <c r="B140" s="107"/>
      <c r="C140" s="107"/>
      <c r="D140" s="107"/>
      <c r="E140" s="107"/>
      <c r="F140" s="107"/>
    </row>
    <row r="141" spans="1:6" x14ac:dyDescent="0.2">
      <c r="A141" s="106"/>
      <c r="B141" s="107"/>
      <c r="C141" s="107"/>
      <c r="D141" s="107"/>
      <c r="E141" s="107"/>
      <c r="F141" s="107"/>
    </row>
    <row r="142" spans="1:6" x14ac:dyDescent="0.2">
      <c r="A142" s="106"/>
      <c r="B142" s="107"/>
      <c r="C142" s="107"/>
      <c r="D142" s="107"/>
      <c r="E142" s="107"/>
      <c r="F142" s="107"/>
    </row>
    <row r="143" spans="1:6" x14ac:dyDescent="0.2">
      <c r="A143" s="106"/>
      <c r="B143" s="107"/>
      <c r="C143" s="107"/>
      <c r="D143" s="107"/>
      <c r="E143" s="107"/>
      <c r="F143" s="107"/>
    </row>
    <row r="144" spans="1:6" x14ac:dyDescent="0.2">
      <c r="A144" s="106"/>
      <c r="B144" s="107"/>
      <c r="C144" s="107"/>
      <c r="D144" s="107"/>
      <c r="E144" s="107"/>
      <c r="F144" s="107"/>
    </row>
    <row r="145" spans="1:6" x14ac:dyDescent="0.2">
      <c r="A145" s="106"/>
      <c r="B145" s="107"/>
      <c r="C145" s="107"/>
      <c r="D145" s="107"/>
      <c r="E145" s="107"/>
      <c r="F145" s="107"/>
    </row>
    <row r="146" spans="1:6" x14ac:dyDescent="0.2">
      <c r="A146" s="106"/>
      <c r="B146" s="107"/>
      <c r="C146" s="107"/>
      <c r="D146" s="107"/>
      <c r="E146" s="107"/>
      <c r="F146" s="107"/>
    </row>
    <row r="147" spans="1:6" x14ac:dyDescent="0.2">
      <c r="A147" s="106"/>
      <c r="B147" s="107"/>
      <c r="C147" s="107"/>
      <c r="D147" s="107"/>
      <c r="E147" s="107"/>
      <c r="F147" s="107"/>
    </row>
    <row r="148" spans="1:6" x14ac:dyDescent="0.2">
      <c r="A148" s="106"/>
      <c r="B148" s="107"/>
      <c r="C148" s="107"/>
      <c r="D148" s="107"/>
      <c r="E148" s="107"/>
      <c r="F148" s="107"/>
    </row>
    <row r="149" spans="1:6" x14ac:dyDescent="0.2">
      <c r="A149" s="106"/>
      <c r="B149" s="107"/>
      <c r="C149" s="107"/>
      <c r="D149" s="107"/>
      <c r="E149" s="107"/>
      <c r="F149" s="107"/>
    </row>
    <row r="150" spans="1:6" x14ac:dyDescent="0.2">
      <c r="A150" s="106"/>
      <c r="B150" s="107"/>
      <c r="C150" s="107"/>
      <c r="D150" s="107"/>
      <c r="E150" s="107"/>
      <c r="F150" s="107"/>
    </row>
    <row r="151" spans="1:6" x14ac:dyDescent="0.2">
      <c r="A151" s="106"/>
      <c r="B151" s="107"/>
      <c r="C151" s="107"/>
      <c r="D151" s="107"/>
      <c r="E151" s="107"/>
      <c r="F151" s="107"/>
    </row>
    <row r="152" spans="1:6" x14ac:dyDescent="0.2">
      <c r="A152" s="106"/>
      <c r="B152" s="107"/>
      <c r="C152" s="107"/>
      <c r="D152" s="107"/>
      <c r="E152" s="107"/>
      <c r="F152" s="107"/>
    </row>
    <row r="153" spans="1:6" x14ac:dyDescent="0.2">
      <c r="A153" s="106"/>
      <c r="B153" s="107"/>
      <c r="C153" s="107"/>
      <c r="D153" s="107"/>
      <c r="E153" s="107"/>
      <c r="F153" s="107"/>
    </row>
    <row r="154" spans="1:6" x14ac:dyDescent="0.2">
      <c r="A154" s="106"/>
      <c r="B154" s="107"/>
      <c r="C154" s="107"/>
      <c r="D154" s="107"/>
      <c r="E154" s="107"/>
      <c r="F154" s="107"/>
    </row>
    <row r="155" spans="1:6" x14ac:dyDescent="0.2">
      <c r="A155" s="106"/>
      <c r="B155" s="107"/>
      <c r="C155" s="107"/>
      <c r="D155" s="107"/>
      <c r="E155" s="107"/>
      <c r="F155" s="107"/>
    </row>
    <row r="156" spans="1:6" x14ac:dyDescent="0.2">
      <c r="A156" s="106"/>
      <c r="B156" s="107"/>
      <c r="C156" s="107"/>
      <c r="D156" s="107"/>
      <c r="E156" s="107"/>
      <c r="F156" s="107"/>
    </row>
    <row r="157" spans="1:6" x14ac:dyDescent="0.2">
      <c r="A157" s="106"/>
      <c r="B157" s="107"/>
      <c r="C157" s="107"/>
      <c r="D157" s="107"/>
      <c r="E157" s="107"/>
      <c r="F157" s="107"/>
    </row>
    <row r="158" spans="1:6" x14ac:dyDescent="0.2">
      <c r="A158" s="106"/>
      <c r="B158" s="107"/>
      <c r="C158" s="107"/>
      <c r="D158" s="107"/>
      <c r="E158" s="107"/>
      <c r="F158" s="107"/>
    </row>
    <row r="159" spans="1:6" x14ac:dyDescent="0.2">
      <c r="A159" s="106"/>
      <c r="B159" s="107"/>
      <c r="C159" s="107"/>
      <c r="D159" s="107"/>
      <c r="E159" s="107"/>
      <c r="F159" s="107"/>
    </row>
    <row r="160" spans="1:6" x14ac:dyDescent="0.2">
      <c r="A160" s="106"/>
      <c r="B160" s="107"/>
      <c r="C160" s="107"/>
      <c r="D160" s="107"/>
      <c r="E160" s="107"/>
      <c r="F160" s="107"/>
    </row>
    <row r="161" spans="1:6" x14ac:dyDescent="0.2">
      <c r="A161" s="106"/>
      <c r="B161" s="107"/>
      <c r="C161" s="107"/>
      <c r="D161" s="107"/>
      <c r="E161" s="107"/>
      <c r="F161" s="107"/>
    </row>
    <row r="162" spans="1:6" x14ac:dyDescent="0.2">
      <c r="A162" s="106"/>
      <c r="B162" s="107"/>
      <c r="C162" s="107"/>
      <c r="D162" s="107"/>
      <c r="E162" s="107"/>
      <c r="F162" s="107"/>
    </row>
    <row r="163" spans="1:6" x14ac:dyDescent="0.2">
      <c r="A163" s="106"/>
      <c r="B163" s="107"/>
      <c r="C163" s="107"/>
      <c r="D163" s="107"/>
      <c r="E163" s="107"/>
      <c r="F163" s="107"/>
    </row>
    <row r="164" spans="1:6" x14ac:dyDescent="0.2">
      <c r="A164" s="106"/>
      <c r="B164" s="107"/>
      <c r="C164" s="107"/>
      <c r="D164" s="107"/>
      <c r="E164" s="107"/>
      <c r="F164" s="107"/>
    </row>
    <row r="165" spans="1:6" x14ac:dyDescent="0.2">
      <c r="A165" s="106"/>
      <c r="B165" s="107"/>
      <c r="C165" s="107"/>
      <c r="D165" s="107"/>
      <c r="E165" s="107"/>
      <c r="F165" s="107"/>
    </row>
    <row r="166" spans="1:6" x14ac:dyDescent="0.2">
      <c r="A166" s="106"/>
      <c r="B166" s="107"/>
      <c r="C166" s="107"/>
      <c r="D166" s="107"/>
      <c r="E166" s="107"/>
      <c r="F166" s="107"/>
    </row>
    <row r="167" spans="1:6" x14ac:dyDescent="0.2">
      <c r="A167" s="106"/>
      <c r="B167" s="107"/>
      <c r="C167" s="107"/>
      <c r="D167" s="107"/>
      <c r="E167" s="107"/>
      <c r="F167" s="107"/>
    </row>
    <row r="168" spans="1:6" x14ac:dyDescent="0.2">
      <c r="A168" s="106"/>
      <c r="B168" s="107"/>
      <c r="C168" s="107"/>
      <c r="D168" s="107"/>
      <c r="E168" s="107"/>
      <c r="F168" s="107"/>
    </row>
    <row r="169" spans="1:6" x14ac:dyDescent="0.2">
      <c r="A169" s="106"/>
      <c r="B169" s="107"/>
      <c r="C169" s="107"/>
      <c r="D169" s="107"/>
      <c r="E169" s="107"/>
      <c r="F169" s="107"/>
    </row>
    <row r="170" spans="1:6" x14ac:dyDescent="0.2">
      <c r="A170" s="106"/>
      <c r="B170" s="107"/>
      <c r="C170" s="107"/>
      <c r="D170" s="107"/>
      <c r="E170" s="107"/>
      <c r="F170" s="107"/>
    </row>
    <row r="171" spans="1:6" x14ac:dyDescent="0.2">
      <c r="A171" s="106"/>
      <c r="B171" s="107"/>
      <c r="C171" s="107"/>
      <c r="D171" s="107"/>
      <c r="E171" s="107"/>
      <c r="F171" s="107"/>
    </row>
    <row r="172" spans="1:6" x14ac:dyDescent="0.2">
      <c r="A172" s="106"/>
      <c r="B172" s="107"/>
      <c r="C172" s="107"/>
      <c r="D172" s="107"/>
      <c r="E172" s="107"/>
      <c r="F172" s="107"/>
    </row>
    <row r="173" spans="1:6" x14ac:dyDescent="0.2">
      <c r="A173" s="106"/>
      <c r="B173" s="107"/>
      <c r="C173" s="107"/>
      <c r="D173" s="107"/>
      <c r="E173" s="107"/>
      <c r="F173" s="107"/>
    </row>
    <row r="174" spans="1:6" x14ac:dyDescent="0.2">
      <c r="A174" s="106"/>
      <c r="B174" s="107"/>
      <c r="C174" s="107"/>
      <c r="D174" s="107"/>
      <c r="E174" s="107"/>
      <c r="F174" s="107"/>
    </row>
    <row r="175" spans="1:6" x14ac:dyDescent="0.2">
      <c r="A175" s="106"/>
      <c r="B175" s="107"/>
      <c r="C175" s="107"/>
      <c r="D175" s="107"/>
      <c r="E175" s="107"/>
      <c r="F175" s="107"/>
    </row>
    <row r="176" spans="1:6" x14ac:dyDescent="0.2">
      <c r="A176" s="106"/>
      <c r="B176" s="107"/>
      <c r="C176" s="107"/>
      <c r="D176" s="107"/>
      <c r="E176" s="107"/>
      <c r="F176" s="107"/>
    </row>
    <row r="177" spans="1:6" x14ac:dyDescent="0.2">
      <c r="A177" s="106"/>
      <c r="B177" s="107"/>
      <c r="C177" s="107"/>
      <c r="D177" s="107"/>
      <c r="E177" s="107"/>
      <c r="F177" s="107"/>
    </row>
    <row r="178" spans="1:6" x14ac:dyDescent="0.2">
      <c r="A178" s="106"/>
      <c r="B178" s="107"/>
      <c r="C178" s="107"/>
      <c r="D178" s="107"/>
      <c r="E178" s="107"/>
      <c r="F178" s="107"/>
    </row>
    <row r="179" spans="1:6" x14ac:dyDescent="0.2">
      <c r="A179" s="106"/>
      <c r="B179" s="107"/>
      <c r="C179" s="107"/>
      <c r="D179" s="107"/>
      <c r="E179" s="107"/>
      <c r="F179" s="107"/>
    </row>
    <row r="180" spans="1:6" x14ac:dyDescent="0.2">
      <c r="A180" s="106"/>
      <c r="B180" s="107"/>
      <c r="C180" s="107"/>
      <c r="D180" s="107"/>
      <c r="E180" s="107"/>
      <c r="F180" s="107"/>
    </row>
    <row r="181" spans="1:6" x14ac:dyDescent="0.2">
      <c r="A181" s="106"/>
      <c r="B181" s="107"/>
      <c r="C181" s="107"/>
      <c r="D181" s="107"/>
      <c r="E181" s="107"/>
      <c r="F181" s="107"/>
    </row>
    <row r="182" spans="1:6" x14ac:dyDescent="0.2">
      <c r="A182" s="106"/>
      <c r="B182" s="107"/>
      <c r="C182" s="107"/>
      <c r="D182" s="107"/>
      <c r="E182" s="107"/>
      <c r="F182" s="107"/>
    </row>
    <row r="183" spans="1:6" x14ac:dyDescent="0.2">
      <c r="A183" s="106"/>
      <c r="B183" s="107"/>
      <c r="C183" s="107"/>
      <c r="D183" s="107"/>
      <c r="E183" s="107"/>
      <c r="F183" s="107"/>
    </row>
    <row r="184" spans="1:6" x14ac:dyDescent="0.2">
      <c r="A184" s="106"/>
      <c r="B184" s="107"/>
      <c r="C184" s="107"/>
      <c r="D184" s="107"/>
      <c r="E184" s="107"/>
      <c r="F184" s="107"/>
    </row>
    <row r="185" spans="1:6" x14ac:dyDescent="0.2">
      <c r="A185" s="106"/>
      <c r="B185" s="107"/>
      <c r="C185" s="107"/>
      <c r="D185" s="107"/>
      <c r="E185" s="107"/>
      <c r="F185" s="107"/>
    </row>
    <row r="186" spans="1:6" x14ac:dyDescent="0.2">
      <c r="A186" s="106"/>
      <c r="B186" s="107"/>
      <c r="C186" s="107"/>
      <c r="D186" s="107"/>
      <c r="E186" s="107"/>
      <c r="F186" s="107"/>
    </row>
    <row r="187" spans="1:6" x14ac:dyDescent="0.2">
      <c r="A187" s="106"/>
      <c r="B187" s="107"/>
      <c r="C187" s="107"/>
      <c r="D187" s="107"/>
      <c r="E187" s="107"/>
      <c r="F187" s="107"/>
    </row>
    <row r="188" spans="1:6" x14ac:dyDescent="0.2">
      <c r="A188" s="106"/>
      <c r="B188" s="107"/>
      <c r="C188" s="107"/>
      <c r="D188" s="107"/>
      <c r="E188" s="107"/>
      <c r="F188" s="107"/>
    </row>
    <row r="189" spans="1:6" x14ac:dyDescent="0.2">
      <c r="A189" s="106"/>
      <c r="B189" s="107"/>
      <c r="C189" s="107"/>
      <c r="D189" s="107"/>
      <c r="E189" s="107"/>
      <c r="F189" s="107"/>
    </row>
    <row r="190" spans="1:6" x14ac:dyDescent="0.2">
      <c r="A190" s="106"/>
      <c r="B190" s="107"/>
      <c r="C190" s="107"/>
      <c r="D190" s="107"/>
      <c r="E190" s="107"/>
      <c r="F190" s="107"/>
    </row>
    <row r="191" spans="1:6" x14ac:dyDescent="0.2">
      <c r="A191" s="106"/>
      <c r="B191" s="107"/>
      <c r="C191" s="107"/>
      <c r="D191" s="107"/>
      <c r="E191" s="107"/>
      <c r="F191" s="107"/>
    </row>
    <row r="192" spans="1:6" x14ac:dyDescent="0.2">
      <c r="A192" s="106"/>
      <c r="B192" s="107"/>
      <c r="C192" s="107"/>
      <c r="D192" s="107"/>
      <c r="E192" s="107"/>
      <c r="F192" s="107"/>
    </row>
    <row r="193" spans="1:6" x14ac:dyDescent="0.2">
      <c r="A193" s="106"/>
      <c r="B193" s="107"/>
      <c r="C193" s="107"/>
      <c r="D193" s="107"/>
      <c r="E193" s="107"/>
      <c r="F193" s="107"/>
    </row>
    <row r="194" spans="1:6" x14ac:dyDescent="0.2">
      <c r="A194" s="106"/>
      <c r="B194" s="107"/>
      <c r="C194" s="107"/>
      <c r="D194" s="107"/>
      <c r="E194" s="107"/>
      <c r="F194" s="107"/>
    </row>
    <row r="195" spans="1:6" x14ac:dyDescent="0.2">
      <c r="A195" s="106"/>
      <c r="B195" s="107"/>
      <c r="C195" s="107"/>
      <c r="D195" s="107"/>
      <c r="E195" s="107"/>
      <c r="F195" s="107"/>
    </row>
    <row r="196" spans="1:6" x14ac:dyDescent="0.2">
      <c r="A196" s="106"/>
      <c r="B196" s="107"/>
      <c r="C196" s="107"/>
      <c r="D196" s="107"/>
      <c r="E196" s="107"/>
      <c r="F196" s="107"/>
    </row>
    <row r="197" spans="1:6" x14ac:dyDescent="0.2">
      <c r="A197" s="106"/>
      <c r="B197" s="107"/>
      <c r="C197" s="107"/>
      <c r="D197" s="107"/>
      <c r="E197" s="107"/>
      <c r="F197" s="107"/>
    </row>
    <row r="198" spans="1:6" x14ac:dyDescent="0.2">
      <c r="A198" s="106"/>
      <c r="B198" s="107"/>
      <c r="C198" s="107"/>
      <c r="D198" s="107"/>
      <c r="E198" s="107"/>
      <c r="F198" s="107"/>
    </row>
    <row r="199" spans="1:6" x14ac:dyDescent="0.2">
      <c r="A199" s="106"/>
      <c r="B199" s="107"/>
      <c r="C199" s="107"/>
      <c r="D199" s="107"/>
      <c r="E199" s="107"/>
      <c r="F199" s="107"/>
    </row>
    <row r="200" spans="1:6" x14ac:dyDescent="0.2">
      <c r="A200" s="106"/>
      <c r="B200" s="107"/>
      <c r="C200" s="107"/>
      <c r="D200" s="107"/>
      <c r="E200" s="107"/>
      <c r="F200" s="107"/>
    </row>
    <row r="201" spans="1:6" x14ac:dyDescent="0.2">
      <c r="A201" s="106"/>
      <c r="B201" s="107"/>
      <c r="C201" s="107"/>
      <c r="D201" s="107"/>
      <c r="E201" s="107"/>
      <c r="F201" s="107"/>
    </row>
    <row r="202" spans="1:6" x14ac:dyDescent="0.2">
      <c r="A202" s="106"/>
      <c r="B202" s="107"/>
      <c r="C202" s="107"/>
      <c r="D202" s="107"/>
      <c r="E202" s="107"/>
      <c r="F202" s="107"/>
    </row>
    <row r="203" spans="1:6" x14ac:dyDescent="0.2">
      <c r="A203" s="106"/>
      <c r="B203" s="107"/>
      <c r="C203" s="107"/>
      <c r="D203" s="107"/>
      <c r="E203" s="107"/>
      <c r="F203" s="107"/>
    </row>
    <row r="204" spans="1:6" x14ac:dyDescent="0.2">
      <c r="A204" s="106"/>
      <c r="B204" s="107"/>
      <c r="C204" s="107"/>
      <c r="D204" s="107"/>
      <c r="E204" s="107"/>
      <c r="F204" s="107"/>
    </row>
    <row r="205" spans="1:6" x14ac:dyDescent="0.2">
      <c r="A205" s="106"/>
      <c r="B205" s="107"/>
      <c r="C205" s="107"/>
      <c r="D205" s="107"/>
      <c r="E205" s="107"/>
      <c r="F205" s="107"/>
    </row>
    <row r="206" spans="1:6" x14ac:dyDescent="0.2">
      <c r="A206" s="106"/>
      <c r="B206" s="107"/>
      <c r="C206" s="107"/>
      <c r="D206" s="107"/>
      <c r="E206" s="107"/>
      <c r="F206" s="107"/>
    </row>
    <row r="207" spans="1:6" x14ac:dyDescent="0.2">
      <c r="A207" s="106"/>
      <c r="B207" s="107"/>
      <c r="C207" s="107"/>
      <c r="D207" s="107"/>
      <c r="E207" s="107"/>
      <c r="F207" s="107"/>
    </row>
    <row r="208" spans="1:6" x14ac:dyDescent="0.2">
      <c r="A208" s="106"/>
      <c r="B208" s="107"/>
      <c r="C208" s="107"/>
      <c r="D208" s="107"/>
      <c r="E208" s="107"/>
      <c r="F208" s="107"/>
    </row>
    <row r="209" spans="1:6" x14ac:dyDescent="0.2">
      <c r="A209" s="106"/>
      <c r="B209" s="107"/>
      <c r="C209" s="107"/>
      <c r="D209" s="107"/>
      <c r="E209" s="107"/>
      <c r="F209" s="107"/>
    </row>
    <row r="210" spans="1:6" x14ac:dyDescent="0.2">
      <c r="A210" s="106"/>
      <c r="B210" s="107"/>
      <c r="C210" s="107"/>
      <c r="D210" s="107"/>
      <c r="E210" s="107"/>
      <c r="F210" s="107"/>
    </row>
    <row r="211" spans="1:6" x14ac:dyDescent="0.2">
      <c r="A211" s="106"/>
      <c r="B211" s="107"/>
      <c r="C211" s="107"/>
      <c r="D211" s="107"/>
      <c r="E211" s="107"/>
      <c r="F211" s="107"/>
    </row>
    <row r="212" spans="1:6" x14ac:dyDescent="0.2">
      <c r="A212" s="106"/>
      <c r="B212" s="107"/>
      <c r="C212" s="107"/>
      <c r="D212" s="107"/>
      <c r="E212" s="107"/>
      <c r="F212" s="107"/>
    </row>
    <row r="213" spans="1:6" x14ac:dyDescent="0.2">
      <c r="A213" s="106"/>
      <c r="B213" s="107"/>
      <c r="C213" s="107"/>
      <c r="D213" s="107"/>
      <c r="E213" s="107"/>
      <c r="F213" s="107"/>
    </row>
    <row r="214" spans="1:6" x14ac:dyDescent="0.2">
      <c r="A214" s="106"/>
      <c r="B214" s="107"/>
      <c r="C214" s="107"/>
      <c r="D214" s="107"/>
      <c r="E214" s="107"/>
      <c r="F214" s="107"/>
    </row>
    <row r="215" spans="1:6" x14ac:dyDescent="0.2">
      <c r="A215" s="106"/>
      <c r="B215" s="107"/>
      <c r="C215" s="107"/>
      <c r="D215" s="107"/>
      <c r="E215" s="107"/>
      <c r="F215" s="107"/>
    </row>
    <row r="216" spans="1:6" x14ac:dyDescent="0.2">
      <c r="A216" s="106"/>
      <c r="B216" s="107"/>
      <c r="C216" s="107"/>
      <c r="D216" s="107"/>
      <c r="E216" s="107"/>
      <c r="F216" s="107"/>
    </row>
    <row r="217" spans="1:6" x14ac:dyDescent="0.2">
      <c r="A217" s="106"/>
      <c r="B217" s="107"/>
      <c r="C217" s="107"/>
      <c r="D217" s="107"/>
      <c r="E217" s="107"/>
      <c r="F217" s="107"/>
    </row>
    <row r="218" spans="1:6" x14ac:dyDescent="0.2">
      <c r="A218" s="106"/>
      <c r="B218" s="107"/>
      <c r="C218" s="107"/>
      <c r="D218" s="107"/>
      <c r="E218" s="107"/>
      <c r="F218" s="107"/>
    </row>
    <row r="219" spans="1:6" x14ac:dyDescent="0.2">
      <c r="A219" s="106"/>
      <c r="B219" s="107"/>
      <c r="C219" s="107"/>
      <c r="D219" s="107"/>
      <c r="E219" s="107"/>
      <c r="F219" s="107"/>
    </row>
    <row r="220" spans="1:6" x14ac:dyDescent="0.2">
      <c r="A220" s="106"/>
      <c r="B220" s="107"/>
      <c r="C220" s="107"/>
      <c r="D220" s="107"/>
      <c r="E220" s="107"/>
      <c r="F220" s="107"/>
    </row>
    <row r="221" spans="1:6" x14ac:dyDescent="0.2">
      <c r="A221" s="106"/>
      <c r="B221" s="107"/>
      <c r="C221" s="107"/>
      <c r="D221" s="107"/>
      <c r="E221" s="107"/>
      <c r="F221" s="107"/>
    </row>
    <row r="222" spans="1:6" x14ac:dyDescent="0.2">
      <c r="A222" s="106"/>
      <c r="B222" s="107"/>
      <c r="C222" s="107"/>
      <c r="D222" s="107"/>
      <c r="E222" s="107"/>
      <c r="F222" s="107"/>
    </row>
    <row r="223" spans="1:6" x14ac:dyDescent="0.2">
      <c r="A223" s="106"/>
      <c r="B223" s="107"/>
      <c r="C223" s="107"/>
      <c r="D223" s="107"/>
      <c r="E223" s="107"/>
      <c r="F223" s="107"/>
    </row>
    <row r="224" spans="1:6" x14ac:dyDescent="0.2">
      <c r="A224" s="106"/>
      <c r="B224" s="107"/>
      <c r="C224" s="107"/>
      <c r="D224" s="107"/>
      <c r="E224" s="107"/>
      <c r="F224" s="107"/>
    </row>
    <row r="225" spans="1:6" x14ac:dyDescent="0.2">
      <c r="A225" s="106"/>
      <c r="B225" s="107"/>
      <c r="C225" s="107"/>
      <c r="D225" s="107"/>
      <c r="E225" s="107"/>
      <c r="F225" s="107"/>
    </row>
    <row r="226" spans="1:6" x14ac:dyDescent="0.2">
      <c r="A226" s="106"/>
      <c r="B226" s="107"/>
      <c r="C226" s="107"/>
      <c r="D226" s="107"/>
      <c r="E226" s="107"/>
      <c r="F226" s="107"/>
    </row>
    <row r="227" spans="1:6" x14ac:dyDescent="0.2">
      <c r="A227" s="106"/>
      <c r="B227" s="107"/>
      <c r="C227" s="107"/>
      <c r="D227" s="107"/>
      <c r="E227" s="107"/>
      <c r="F227" s="107"/>
    </row>
    <row r="228" spans="1:6" x14ac:dyDescent="0.2">
      <c r="A228" s="106"/>
      <c r="B228" s="107"/>
      <c r="C228" s="107"/>
      <c r="D228" s="107"/>
      <c r="E228" s="107"/>
      <c r="F228" s="107"/>
    </row>
    <row r="229" spans="1:6" x14ac:dyDescent="0.2">
      <c r="A229" s="106"/>
      <c r="B229" s="107"/>
      <c r="C229" s="107"/>
      <c r="D229" s="107"/>
      <c r="E229" s="107"/>
      <c r="F229" s="107"/>
    </row>
    <row r="230" spans="1:6" x14ac:dyDescent="0.2">
      <c r="A230" s="106"/>
      <c r="B230" s="107"/>
      <c r="C230" s="107"/>
      <c r="D230" s="107"/>
      <c r="E230" s="107"/>
      <c r="F230" s="107"/>
    </row>
    <row r="231" spans="1:6" x14ac:dyDescent="0.2">
      <c r="A231" s="106"/>
      <c r="B231" s="107"/>
      <c r="C231" s="107"/>
      <c r="D231" s="107"/>
      <c r="E231" s="107"/>
      <c r="F231" s="107"/>
    </row>
    <row r="232" spans="1:6" x14ac:dyDescent="0.2">
      <c r="A232" s="106"/>
      <c r="B232" s="107"/>
      <c r="C232" s="107"/>
      <c r="D232" s="107"/>
      <c r="E232" s="107"/>
      <c r="F232" s="107"/>
    </row>
    <row r="233" spans="1:6" x14ac:dyDescent="0.2">
      <c r="A233" s="106"/>
      <c r="B233" s="107"/>
      <c r="C233" s="107"/>
      <c r="D233" s="107"/>
      <c r="E233" s="107"/>
      <c r="F233" s="107"/>
    </row>
    <row r="234" spans="1:6" x14ac:dyDescent="0.2">
      <c r="A234" s="106"/>
      <c r="B234" s="107"/>
      <c r="C234" s="107"/>
      <c r="D234" s="107"/>
      <c r="E234" s="107"/>
      <c r="F234" s="107"/>
    </row>
    <row r="235" spans="1:6" x14ac:dyDescent="0.2">
      <c r="A235" s="106"/>
      <c r="B235" s="107"/>
      <c r="C235" s="107"/>
      <c r="D235" s="107"/>
      <c r="E235" s="107"/>
      <c r="F235" s="107"/>
    </row>
    <row r="236" spans="1:6" x14ac:dyDescent="0.2">
      <c r="A236" s="106"/>
      <c r="B236" s="107"/>
      <c r="C236" s="107"/>
      <c r="D236" s="107"/>
      <c r="E236" s="107"/>
      <c r="F236" s="107"/>
    </row>
    <row r="237" spans="1:6" x14ac:dyDescent="0.2">
      <c r="A237" s="106"/>
      <c r="B237" s="107"/>
      <c r="C237" s="107"/>
      <c r="D237" s="107"/>
      <c r="E237" s="107"/>
      <c r="F237" s="107"/>
    </row>
    <row r="238" spans="1:6" x14ac:dyDescent="0.2">
      <c r="A238" s="106"/>
      <c r="B238" s="107"/>
      <c r="C238" s="107"/>
      <c r="D238" s="107"/>
      <c r="E238" s="107"/>
      <c r="F238" s="107"/>
    </row>
    <row r="239" spans="1:6" x14ac:dyDescent="0.2">
      <c r="A239" s="106"/>
      <c r="B239" s="107"/>
      <c r="C239" s="107"/>
      <c r="D239" s="107"/>
      <c r="E239" s="107"/>
      <c r="F239" s="107"/>
    </row>
    <row r="240" spans="1:6" x14ac:dyDescent="0.2">
      <c r="A240" s="106"/>
      <c r="B240" s="107"/>
      <c r="C240" s="107"/>
      <c r="D240" s="107"/>
      <c r="E240" s="107"/>
      <c r="F240" s="107"/>
    </row>
    <row r="241" spans="1:6" x14ac:dyDescent="0.2">
      <c r="A241" s="106"/>
      <c r="B241" s="107"/>
      <c r="C241" s="107"/>
      <c r="D241" s="107"/>
      <c r="E241" s="107"/>
      <c r="F241" s="107"/>
    </row>
    <row r="242" spans="1:6" x14ac:dyDescent="0.2">
      <c r="A242" s="106"/>
      <c r="B242" s="107"/>
      <c r="C242" s="107"/>
      <c r="D242" s="107"/>
      <c r="E242" s="107"/>
      <c r="F242" s="107"/>
    </row>
    <row r="243" spans="1:6" x14ac:dyDescent="0.2">
      <c r="A243" s="106"/>
      <c r="B243" s="107"/>
      <c r="C243" s="107"/>
      <c r="D243" s="107"/>
      <c r="E243" s="107"/>
      <c r="F243" s="107"/>
    </row>
    <row r="244" spans="1:6" x14ac:dyDescent="0.2">
      <c r="A244" s="106"/>
      <c r="B244" s="107"/>
      <c r="C244" s="107"/>
      <c r="D244" s="107"/>
      <c r="E244" s="107"/>
      <c r="F244" s="107"/>
    </row>
    <row r="245" spans="1:6" x14ac:dyDescent="0.2">
      <c r="A245" s="106"/>
      <c r="B245" s="107"/>
      <c r="C245" s="107"/>
      <c r="D245" s="107"/>
      <c r="E245" s="107"/>
      <c r="F245" s="107"/>
    </row>
    <row r="246" spans="1:6" x14ac:dyDescent="0.2">
      <c r="A246" s="106"/>
      <c r="B246" s="107"/>
      <c r="C246" s="107"/>
      <c r="D246" s="107"/>
      <c r="E246" s="107"/>
      <c r="F246" s="107"/>
    </row>
    <row r="247" spans="1:6" x14ac:dyDescent="0.2">
      <c r="A247" s="106"/>
      <c r="B247" s="107"/>
      <c r="C247" s="107"/>
      <c r="D247" s="107"/>
      <c r="E247" s="107"/>
      <c r="F247" s="107"/>
    </row>
    <row r="248" spans="1:6" x14ac:dyDescent="0.2">
      <c r="A248" s="106"/>
      <c r="B248" s="107"/>
      <c r="C248" s="107"/>
      <c r="D248" s="107"/>
      <c r="E248" s="107"/>
      <c r="F248" s="107"/>
    </row>
    <row r="249" spans="1:6" x14ac:dyDescent="0.2">
      <c r="A249" s="106"/>
      <c r="B249" s="107"/>
      <c r="C249" s="107"/>
      <c r="D249" s="107"/>
      <c r="E249" s="107"/>
      <c r="F249" s="107"/>
    </row>
    <row r="250" spans="1:6" x14ac:dyDescent="0.2">
      <c r="A250" s="106"/>
      <c r="B250" s="107"/>
      <c r="C250" s="107"/>
      <c r="D250" s="107"/>
      <c r="E250" s="107"/>
      <c r="F250" s="107"/>
    </row>
    <row r="251" spans="1:6" x14ac:dyDescent="0.2">
      <c r="A251" s="106"/>
      <c r="B251" s="107"/>
      <c r="C251" s="107"/>
      <c r="D251" s="107"/>
      <c r="E251" s="107"/>
      <c r="F251" s="107"/>
    </row>
    <row r="252" spans="1:6" x14ac:dyDescent="0.2">
      <c r="A252" s="106"/>
      <c r="B252" s="107"/>
      <c r="C252" s="107"/>
      <c r="D252" s="107"/>
      <c r="E252" s="107"/>
      <c r="F252" s="107"/>
    </row>
    <row r="253" spans="1:6" x14ac:dyDescent="0.2">
      <c r="A253" s="106"/>
      <c r="B253" s="107"/>
      <c r="C253" s="107"/>
      <c r="D253" s="107"/>
      <c r="E253" s="107"/>
      <c r="F253" s="107"/>
    </row>
    <row r="254" spans="1:6" x14ac:dyDescent="0.2">
      <c r="A254" s="106"/>
      <c r="B254" s="107"/>
      <c r="C254" s="107"/>
      <c r="D254" s="107"/>
      <c r="E254" s="107"/>
      <c r="F254" s="107"/>
    </row>
    <row r="255" spans="1:6" x14ac:dyDescent="0.2">
      <c r="A255" s="106"/>
      <c r="B255" s="107"/>
      <c r="C255" s="107"/>
      <c r="D255" s="107"/>
      <c r="E255" s="107"/>
      <c r="F255" s="107"/>
    </row>
    <row r="256" spans="1:6" x14ac:dyDescent="0.2">
      <c r="A256" s="106"/>
      <c r="B256" s="107"/>
      <c r="C256" s="107"/>
      <c r="D256" s="107"/>
      <c r="E256" s="107"/>
      <c r="F256" s="107"/>
    </row>
    <row r="257" spans="1:6" x14ac:dyDescent="0.2">
      <c r="A257" s="106"/>
      <c r="B257" s="107"/>
      <c r="C257" s="107"/>
      <c r="D257" s="107"/>
      <c r="E257" s="107"/>
      <c r="F257" s="107"/>
    </row>
    <row r="258" spans="1:6" x14ac:dyDescent="0.2">
      <c r="A258" s="106"/>
      <c r="B258" s="107"/>
      <c r="C258" s="107"/>
      <c r="D258" s="107"/>
      <c r="E258" s="107"/>
      <c r="F258" s="107"/>
    </row>
    <row r="259" spans="1:6" x14ac:dyDescent="0.2">
      <c r="A259" s="106"/>
      <c r="B259" s="107"/>
      <c r="C259" s="107"/>
      <c r="D259" s="107"/>
      <c r="E259" s="107"/>
      <c r="F259" s="107"/>
    </row>
    <row r="260" spans="1:6" x14ac:dyDescent="0.2">
      <c r="A260" s="106"/>
      <c r="B260" s="107"/>
      <c r="C260" s="107"/>
      <c r="D260" s="107"/>
      <c r="E260" s="107"/>
      <c r="F260" s="107"/>
    </row>
    <row r="261" spans="1:6" x14ac:dyDescent="0.2">
      <c r="A261" s="106"/>
      <c r="B261" s="107"/>
      <c r="C261" s="107"/>
      <c r="D261" s="107"/>
      <c r="E261" s="107"/>
      <c r="F261" s="107"/>
    </row>
    <row r="262" spans="1:6" x14ac:dyDescent="0.2">
      <c r="A262" s="106"/>
      <c r="B262" s="107"/>
      <c r="C262" s="107"/>
      <c r="D262" s="107"/>
      <c r="E262" s="107"/>
      <c r="F262" s="107"/>
    </row>
    <row r="263" spans="1:6" x14ac:dyDescent="0.2">
      <c r="A263" s="106"/>
      <c r="B263" s="107"/>
      <c r="C263" s="107"/>
      <c r="D263" s="107"/>
      <c r="E263" s="107"/>
      <c r="F263" s="107"/>
    </row>
    <row r="264" spans="1:6" x14ac:dyDescent="0.2">
      <c r="A264" s="106"/>
      <c r="B264" s="107"/>
      <c r="C264" s="107"/>
      <c r="D264" s="107"/>
      <c r="E264" s="107"/>
      <c r="F264" s="107"/>
    </row>
    <row r="265" spans="1:6" x14ac:dyDescent="0.2">
      <c r="A265" s="106"/>
      <c r="B265" s="107"/>
      <c r="C265" s="107"/>
      <c r="D265" s="107"/>
      <c r="E265" s="107"/>
      <c r="F265" s="107"/>
    </row>
    <row r="266" spans="1:6" x14ac:dyDescent="0.2">
      <c r="A266" s="106"/>
      <c r="B266" s="107"/>
      <c r="C266" s="107"/>
      <c r="D266" s="107"/>
      <c r="E266" s="107"/>
      <c r="F266" s="107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6"/>
  <sheetViews>
    <sheetView zoomScale="115" zoomScaleNormal="115" workbookViewId="0"/>
  </sheetViews>
  <sheetFormatPr defaultColWidth="7.1640625" defaultRowHeight="11.25" x14ac:dyDescent="0.2"/>
  <cols>
    <col min="1" max="1" width="16.33203125" style="2" customWidth="1"/>
    <col min="2" max="2" width="21" style="3" customWidth="1"/>
    <col min="3" max="3" width="19.83203125" style="6" customWidth="1"/>
    <col min="4" max="4" width="18.33203125" style="6" customWidth="1"/>
    <col min="5" max="5" width="17.33203125" style="6" customWidth="1"/>
    <col min="6" max="6" width="7.6640625" style="3" bestFit="1" customWidth="1"/>
    <col min="7" max="16384" width="7.1640625" style="3"/>
  </cols>
  <sheetData>
    <row r="1" spans="1:7" ht="236.25" customHeight="1" x14ac:dyDescent="0.2">
      <c r="A1" s="9" t="s">
        <v>25</v>
      </c>
      <c r="B1" s="4"/>
      <c r="C1" s="5"/>
      <c r="D1" s="5"/>
      <c r="E1" s="5"/>
    </row>
    <row r="2" spans="1:7" x14ac:dyDescent="0.2">
      <c r="A2" s="11" t="s">
        <v>27</v>
      </c>
      <c r="B2" s="12" t="s">
        <v>28</v>
      </c>
      <c r="C2" s="8" t="s">
        <v>26</v>
      </c>
      <c r="D2" s="8" t="s">
        <v>30</v>
      </c>
      <c r="E2" s="8" t="s">
        <v>29</v>
      </c>
      <c r="F2" s="6" t="s">
        <v>70</v>
      </c>
      <c r="G2" s="6" t="s">
        <v>71</v>
      </c>
    </row>
    <row r="3" spans="1:7" x14ac:dyDescent="0.2">
      <c r="A3" s="10">
        <v>1967</v>
      </c>
      <c r="B3" s="73">
        <v>1.6196700761434307E-3</v>
      </c>
      <c r="C3" s="73">
        <v>1.6196700761434307E-3</v>
      </c>
      <c r="D3" s="73">
        <v>7.4422412309466991E-4</v>
      </c>
      <c r="E3" s="73">
        <v>7.4422412309466991E-4</v>
      </c>
      <c r="F3" s="42">
        <v>2025</v>
      </c>
      <c r="G3" s="41">
        <v>0</v>
      </c>
    </row>
    <row r="4" spans="1:7" x14ac:dyDescent="0.2">
      <c r="A4" s="10">
        <v>1968</v>
      </c>
      <c r="B4" s="73">
        <v>1.9051429494805171E-3</v>
      </c>
      <c r="C4" s="73">
        <v>1.9051429494805171E-3</v>
      </c>
      <c r="D4" s="73">
        <v>8.844975851727587E-4</v>
      </c>
      <c r="E4" s="73">
        <v>8.844975851727587E-4</v>
      </c>
      <c r="F4" s="42">
        <f>F3</f>
        <v>2025</v>
      </c>
      <c r="G4" s="41">
        <v>0.06</v>
      </c>
    </row>
    <row r="5" spans="1:7" x14ac:dyDescent="0.2">
      <c r="A5" s="10">
        <v>1969</v>
      </c>
      <c r="B5" s="73">
        <v>2.0087921266883839E-3</v>
      </c>
      <c r="C5" s="73">
        <v>2.0087921266883839E-3</v>
      </c>
      <c r="D5" s="73">
        <v>8.9817858423863644E-4</v>
      </c>
      <c r="E5" s="73">
        <v>8.9817858423863644E-4</v>
      </c>
      <c r="F5" s="41"/>
      <c r="G5" s="41"/>
    </row>
    <row r="6" spans="1:7" x14ac:dyDescent="0.2">
      <c r="A6" s="10">
        <v>1970</v>
      </c>
      <c r="B6" s="73">
        <v>2.084618530882475E-3</v>
      </c>
      <c r="C6" s="73">
        <v>2.084618530882475E-3</v>
      </c>
      <c r="D6" s="73">
        <v>1.0211392597299384E-3</v>
      </c>
      <c r="E6" s="73">
        <v>1.0211392597299384E-3</v>
      </c>
      <c r="F6" s="41"/>
      <c r="G6" s="41"/>
    </row>
    <row r="7" spans="1:7" x14ac:dyDescent="0.2">
      <c r="A7" s="10">
        <v>1971</v>
      </c>
      <c r="B7" s="73">
        <v>2.090801390737005E-3</v>
      </c>
      <c r="C7" s="73">
        <v>2.090801390737005E-3</v>
      </c>
      <c r="D7" s="73">
        <v>1.117740481607074E-3</v>
      </c>
      <c r="E7" s="73">
        <v>1.117740481607074E-3</v>
      </c>
      <c r="F7" s="41"/>
      <c r="G7" s="41"/>
    </row>
    <row r="8" spans="1:7" x14ac:dyDescent="0.2">
      <c r="A8" s="10">
        <v>1972</v>
      </c>
      <c r="B8" s="73">
        <v>2.1057811982062554E-3</v>
      </c>
      <c r="C8" s="73">
        <v>2.1057811982062554E-3</v>
      </c>
      <c r="D8" s="73">
        <v>1.0804370532056613E-3</v>
      </c>
      <c r="E8" s="73">
        <v>1.0804370532056613E-3</v>
      </c>
      <c r="F8" s="41"/>
      <c r="G8" s="41"/>
    </row>
    <row r="9" spans="1:7" x14ac:dyDescent="0.2">
      <c r="A9" s="10">
        <v>1973</v>
      </c>
      <c r="B9" s="73">
        <v>2.2099544260602119E-3</v>
      </c>
      <c r="C9" s="73">
        <v>2.2099544260602119E-3</v>
      </c>
      <c r="D9" s="73">
        <v>1.0874323687223581E-3</v>
      </c>
      <c r="E9" s="73">
        <v>1.0874323687223581E-3</v>
      </c>
      <c r="F9" s="41"/>
      <c r="G9" s="41"/>
    </row>
    <row r="10" spans="1:7" x14ac:dyDescent="0.2">
      <c r="A10" s="10">
        <v>1974</v>
      </c>
      <c r="B10" s="73">
        <v>2.5660889581768046E-3</v>
      </c>
      <c r="C10" s="73">
        <v>2.5660889581768046E-3</v>
      </c>
      <c r="D10" s="73">
        <v>1.1674539214867822E-3</v>
      </c>
      <c r="E10" s="73">
        <v>1.1674539214867822E-3</v>
      </c>
      <c r="F10" s="41"/>
      <c r="G10" s="41"/>
    </row>
    <row r="11" spans="1:7" x14ac:dyDescent="0.2">
      <c r="A11" s="10">
        <v>1975</v>
      </c>
      <c r="B11" s="73">
        <v>2.8902941115374458E-3</v>
      </c>
      <c r="C11" s="73">
        <v>2.8902941115374458E-3</v>
      </c>
      <c r="D11" s="73">
        <v>1.1383431113326866E-3</v>
      </c>
      <c r="E11" s="73">
        <v>1.1383431113326866E-3</v>
      </c>
      <c r="F11" s="41"/>
      <c r="G11" s="41"/>
    </row>
    <row r="12" spans="1:7" x14ac:dyDescent="0.2">
      <c r="A12" s="10">
        <v>1976</v>
      </c>
      <c r="B12" s="73">
        <v>3.1368193435293468E-3</v>
      </c>
      <c r="C12" s="73">
        <v>3.1368193435293468E-3</v>
      </c>
      <c r="D12" s="73">
        <v>1.0995979528261803E-3</v>
      </c>
      <c r="E12" s="73">
        <v>1.0995979528261803E-3</v>
      </c>
      <c r="F12" s="41"/>
      <c r="G12" s="41"/>
    </row>
    <row r="13" spans="1:7" x14ac:dyDescent="0.2">
      <c r="A13" s="10">
        <v>1977</v>
      </c>
      <c r="B13" s="73">
        <v>3.3113623863677303E-3</v>
      </c>
      <c r="C13" s="73">
        <v>3.3113623863677303E-3</v>
      </c>
      <c r="D13" s="73">
        <v>1.0793414432048805E-3</v>
      </c>
      <c r="E13" s="73">
        <v>1.0793414432048805E-3</v>
      </c>
      <c r="F13" s="41"/>
      <c r="G13" s="41"/>
    </row>
    <row r="14" spans="1:7" x14ac:dyDescent="0.2">
      <c r="A14" s="10">
        <v>1978</v>
      </c>
      <c r="B14" s="73">
        <v>3.4585828621291298E-3</v>
      </c>
      <c r="C14" s="73">
        <v>3.4585828621291298E-3</v>
      </c>
      <c r="D14" s="73">
        <v>1.0503491454112712E-3</v>
      </c>
      <c r="E14" s="73">
        <v>1.0503491454112712E-3</v>
      </c>
      <c r="F14" s="41"/>
      <c r="G14" s="41"/>
    </row>
    <row r="15" spans="1:7" x14ac:dyDescent="0.2">
      <c r="A15" s="10">
        <v>1979</v>
      </c>
      <c r="B15" s="73">
        <v>3.6580138894069486E-3</v>
      </c>
      <c r="C15" s="73">
        <v>3.6580138894069486E-3</v>
      </c>
      <c r="D15" s="73">
        <v>1.0348925104840434E-3</v>
      </c>
      <c r="E15" s="73">
        <v>1.0348925104840434E-3</v>
      </c>
      <c r="F15" s="41"/>
      <c r="G15" s="41"/>
    </row>
    <row r="16" spans="1:7" x14ac:dyDescent="0.2">
      <c r="A16" s="10">
        <v>1980</v>
      </c>
      <c r="B16" s="73">
        <v>4.0416766265041681E-3</v>
      </c>
      <c r="C16" s="73">
        <v>4.0416766265041681E-3</v>
      </c>
      <c r="D16" s="73">
        <v>1.0537887221858048E-3</v>
      </c>
      <c r="E16" s="73">
        <v>1.0537887221858048E-3</v>
      </c>
      <c r="F16" s="41"/>
      <c r="G16" s="41"/>
    </row>
    <row r="17" spans="1:7" x14ac:dyDescent="0.2">
      <c r="A17" s="10">
        <v>1981</v>
      </c>
      <c r="B17" s="73">
        <v>4.248078212907163E-3</v>
      </c>
      <c r="C17" s="73">
        <v>4.248078212907163E-3</v>
      </c>
      <c r="D17" s="73">
        <v>1.0782525075295265E-3</v>
      </c>
      <c r="E17" s="73">
        <v>1.0782525075295265E-3</v>
      </c>
      <c r="F17" s="41"/>
      <c r="G17" s="41"/>
    </row>
    <row r="18" spans="1:7" x14ac:dyDescent="0.2">
      <c r="A18" s="10">
        <v>1982</v>
      </c>
      <c r="B18" s="73">
        <v>4.8267952912100613E-3</v>
      </c>
      <c r="C18" s="73">
        <v>4.8267952912100613E-3</v>
      </c>
      <c r="D18" s="73">
        <v>1.1845843143810809E-3</v>
      </c>
      <c r="E18" s="73">
        <v>1.1845843143810809E-3</v>
      </c>
      <c r="F18" s="41"/>
      <c r="G18" s="41"/>
    </row>
    <row r="19" spans="1:7" x14ac:dyDescent="0.2">
      <c r="A19" s="10">
        <v>1983</v>
      </c>
      <c r="B19" s="73">
        <v>5.2196182922738549E-3</v>
      </c>
      <c r="C19" s="73">
        <v>5.2196182922738549E-3</v>
      </c>
      <c r="D19" s="73">
        <v>1.1656458093299547E-3</v>
      </c>
      <c r="E19" s="73">
        <v>1.1656458093299547E-3</v>
      </c>
      <c r="F19" s="41"/>
      <c r="G19" s="41"/>
    </row>
    <row r="20" spans="1:7" x14ac:dyDescent="0.2">
      <c r="A20" s="10">
        <v>1984</v>
      </c>
      <c r="B20" s="73">
        <v>5.2530160139131685E-3</v>
      </c>
      <c r="C20" s="73">
        <v>5.2530160139131685E-3</v>
      </c>
      <c r="D20" s="73">
        <v>1.2797161888184459E-3</v>
      </c>
      <c r="E20" s="73">
        <v>1.2797161888184459E-3</v>
      </c>
      <c r="F20" s="41"/>
      <c r="G20" s="41"/>
    </row>
    <row r="21" spans="1:7" x14ac:dyDescent="0.2">
      <c r="A21" s="10">
        <v>1985</v>
      </c>
      <c r="B21" s="73">
        <v>5.470191842322389E-3</v>
      </c>
      <c r="C21" s="73">
        <v>5.470191842322389E-3</v>
      </c>
      <c r="D21" s="73">
        <v>1.2936220033279713E-3</v>
      </c>
      <c r="E21" s="73">
        <v>1.2936220033279713E-3</v>
      </c>
      <c r="F21" s="41"/>
      <c r="G21" s="41"/>
    </row>
    <row r="22" spans="1:7" x14ac:dyDescent="0.2">
      <c r="A22" s="10">
        <v>1986</v>
      </c>
      <c r="B22" s="73">
        <v>6.0348501801018081E-3</v>
      </c>
      <c r="C22" s="73">
        <v>6.0348501801018081E-3</v>
      </c>
      <c r="D22" s="73">
        <v>1.2494453702830272E-3</v>
      </c>
      <c r="E22" s="73">
        <v>1.2494453702830272E-3</v>
      </c>
      <c r="F22" s="41"/>
      <c r="G22" s="41"/>
    </row>
    <row r="23" spans="1:7" x14ac:dyDescent="0.2">
      <c r="A23" s="10">
        <v>1987</v>
      </c>
      <c r="B23" s="73">
        <v>6.5541887322829711E-3</v>
      </c>
      <c r="C23" s="73">
        <v>6.5541887322829711E-3</v>
      </c>
      <c r="D23" s="73">
        <v>1.3834605916605975E-3</v>
      </c>
      <c r="E23" s="73">
        <v>1.3834605916605975E-3</v>
      </c>
      <c r="F23" s="41"/>
      <c r="G23" s="41"/>
    </row>
    <row r="24" spans="1:7" x14ac:dyDescent="0.2">
      <c r="A24" s="10">
        <v>1988</v>
      </c>
      <c r="B24" s="73">
        <v>6.839561549282165E-3</v>
      </c>
      <c r="C24" s="73">
        <v>6.839561549282165E-3</v>
      </c>
      <c r="D24" s="73">
        <v>1.8052347798255227E-3</v>
      </c>
      <c r="E24" s="73">
        <v>1.8052347798255227E-3</v>
      </c>
      <c r="F24" s="41"/>
      <c r="G24" s="41"/>
    </row>
    <row r="25" spans="1:7" x14ac:dyDescent="0.2">
      <c r="A25" s="10">
        <v>1989</v>
      </c>
      <c r="B25" s="73">
        <v>7.0231353668893043E-3</v>
      </c>
      <c r="C25" s="73">
        <v>7.0231353668893043E-3</v>
      </c>
      <c r="D25" s="73">
        <v>2.1736822261994382E-3</v>
      </c>
      <c r="E25" s="73">
        <v>2.1736822261994382E-3</v>
      </c>
      <c r="F25" s="41"/>
      <c r="G25" s="41"/>
    </row>
    <row r="26" spans="1:7" x14ac:dyDescent="0.2">
      <c r="A26" s="10">
        <v>1990</v>
      </c>
      <c r="B26" s="73">
        <v>7.3984020177272226E-3</v>
      </c>
      <c r="C26" s="73">
        <v>7.3984020177272226E-3</v>
      </c>
      <c r="D26" s="73">
        <v>1.8983271411310641E-3</v>
      </c>
      <c r="E26" s="73">
        <v>1.8983271411310641E-3</v>
      </c>
      <c r="F26" s="41"/>
      <c r="G26" s="41"/>
    </row>
    <row r="27" spans="1:7" x14ac:dyDescent="0.2">
      <c r="A27" s="10">
        <v>1991</v>
      </c>
      <c r="B27" s="73">
        <v>7.7778121724559977E-3</v>
      </c>
      <c r="C27" s="73">
        <v>7.7778121724559977E-3</v>
      </c>
      <c r="D27" s="73">
        <v>1.9379262759841504E-3</v>
      </c>
      <c r="E27" s="73">
        <v>1.9379262759841504E-3</v>
      </c>
      <c r="F27" s="41"/>
      <c r="G27" s="41"/>
    </row>
    <row r="28" spans="1:7" x14ac:dyDescent="0.2">
      <c r="A28" s="10">
        <v>1992</v>
      </c>
      <c r="B28" s="73">
        <v>7.9452908857420429E-3</v>
      </c>
      <c r="C28" s="73">
        <v>7.9452908857420429E-3</v>
      </c>
      <c r="D28" s="73">
        <v>1.9919246381354802E-3</v>
      </c>
      <c r="E28" s="73">
        <v>1.9919246381354802E-3</v>
      </c>
      <c r="F28" s="41"/>
      <c r="G28" s="41"/>
    </row>
    <row r="29" spans="1:7" x14ac:dyDescent="0.2">
      <c r="A29" s="10">
        <v>1993</v>
      </c>
      <c r="B29" s="73">
        <v>8.1112476117189657E-3</v>
      </c>
      <c r="C29" s="73">
        <v>8.1112476117189657E-3</v>
      </c>
      <c r="D29" s="73">
        <v>2.2281648375409467E-3</v>
      </c>
      <c r="E29" s="73">
        <v>2.2281648375409467E-3</v>
      </c>
      <c r="F29" s="41"/>
      <c r="G29" s="41"/>
    </row>
    <row r="30" spans="1:7" x14ac:dyDescent="0.2">
      <c r="A30" s="10">
        <v>1994</v>
      </c>
      <c r="B30" s="73">
        <v>8.3350467953813203E-3</v>
      </c>
      <c r="C30" s="73">
        <v>8.3350467953813203E-3</v>
      </c>
      <c r="D30" s="73">
        <v>2.385815417532793E-3</v>
      </c>
      <c r="E30" s="73">
        <v>2.385815417532793E-3</v>
      </c>
      <c r="F30" s="41"/>
      <c r="G30" s="41"/>
    </row>
    <row r="31" spans="1:7" x14ac:dyDescent="0.2">
      <c r="A31" s="10">
        <v>1995</v>
      </c>
      <c r="B31" s="73">
        <v>8.7085001142414697E-3</v>
      </c>
      <c r="C31" s="73">
        <v>8.7085001142414697E-3</v>
      </c>
      <c r="D31" s="73">
        <v>2.5808439518104588E-3</v>
      </c>
      <c r="E31" s="73">
        <v>2.5808439518104588E-3</v>
      </c>
      <c r="F31" s="41"/>
      <c r="G31" s="41"/>
    </row>
    <row r="32" spans="1:7" x14ac:dyDescent="0.2">
      <c r="A32" s="10">
        <v>1996</v>
      </c>
      <c r="B32" s="73">
        <v>8.7403660308751577E-3</v>
      </c>
      <c r="C32" s="73">
        <v>8.7403660308751577E-3</v>
      </c>
      <c r="D32" s="73">
        <v>2.3241318538230935E-3</v>
      </c>
      <c r="E32" s="73">
        <v>2.3241318538230935E-3</v>
      </c>
      <c r="F32" s="41"/>
      <c r="G32" s="41"/>
    </row>
    <row r="33" spans="1:7" x14ac:dyDescent="0.2">
      <c r="A33" s="10">
        <v>1997</v>
      </c>
      <c r="B33" s="73">
        <v>8.6384588814277918E-3</v>
      </c>
      <c r="C33" s="73">
        <v>8.6384588814277918E-3</v>
      </c>
      <c r="D33" s="73">
        <v>2.248776807182282E-3</v>
      </c>
      <c r="E33" s="73">
        <v>2.248776807182282E-3</v>
      </c>
      <c r="F33" s="41"/>
      <c r="G33" s="41"/>
    </row>
    <row r="34" spans="1:7" x14ac:dyDescent="0.2">
      <c r="A34" s="10">
        <v>1998</v>
      </c>
      <c r="B34" s="73">
        <v>8.6538233781204323E-3</v>
      </c>
      <c r="C34" s="73">
        <v>8.6538233781204323E-3</v>
      </c>
      <c r="D34" s="73">
        <v>2.1429319382704078E-3</v>
      </c>
      <c r="E34" s="73">
        <v>2.1429319382704078E-3</v>
      </c>
      <c r="F34" s="41"/>
      <c r="G34" s="41"/>
    </row>
    <row r="35" spans="1:7" x14ac:dyDescent="0.2">
      <c r="A35" s="10">
        <v>1999</v>
      </c>
      <c r="B35" s="73">
        <v>8.6695020986595848E-3</v>
      </c>
      <c r="C35" s="73">
        <v>8.6695020986595848E-3</v>
      </c>
      <c r="D35" s="73">
        <v>2.1263248128057517E-3</v>
      </c>
      <c r="E35" s="73">
        <v>2.1263248128057517E-3</v>
      </c>
      <c r="F35" s="41"/>
      <c r="G35" s="41"/>
    </row>
    <row r="36" spans="1:7" x14ac:dyDescent="0.2">
      <c r="A36" s="10">
        <v>2000</v>
      </c>
      <c r="B36" s="73">
        <v>9.0899294489343134E-3</v>
      </c>
      <c r="C36" s="73">
        <v>9.0899294489343134E-3</v>
      </c>
      <c r="D36" s="73">
        <v>2.0052186372543743E-3</v>
      </c>
      <c r="E36" s="73">
        <v>2.0052186372543743E-3</v>
      </c>
      <c r="F36" s="41"/>
      <c r="G36" s="41"/>
    </row>
    <row r="37" spans="1:7" x14ac:dyDescent="0.2">
      <c r="A37" s="10">
        <v>2001</v>
      </c>
      <c r="B37" s="73">
        <v>9.8241424692012205E-3</v>
      </c>
      <c r="C37" s="73">
        <v>9.8241424692012205E-3</v>
      </c>
      <c r="D37" s="73">
        <v>2.1511862345702758E-3</v>
      </c>
      <c r="E37" s="73">
        <v>2.1511862345702758E-3</v>
      </c>
      <c r="F37" s="41"/>
      <c r="G37" s="41"/>
    </row>
    <row r="38" spans="1:7" x14ac:dyDescent="0.2">
      <c r="A38" s="10">
        <v>2002</v>
      </c>
      <c r="B38" s="73">
        <v>1.0337415964415293E-2</v>
      </c>
      <c r="C38" s="73">
        <v>1.0337415964415293E-2</v>
      </c>
      <c r="D38" s="73">
        <v>2.293526489019964E-3</v>
      </c>
      <c r="E38" s="73">
        <v>2.293526489019964E-3</v>
      </c>
      <c r="F38" s="41"/>
      <c r="G38" s="41"/>
    </row>
    <row r="39" spans="1:7" x14ac:dyDescent="0.2">
      <c r="A39" s="10">
        <v>2003</v>
      </c>
      <c r="B39" s="73">
        <v>1.0848526899792656E-2</v>
      </c>
      <c r="C39" s="73">
        <v>1.0848526899792656E-2</v>
      </c>
      <c r="D39" s="73">
        <v>2.3918304152438143E-3</v>
      </c>
      <c r="E39" s="73">
        <v>2.3918304152438143E-3</v>
      </c>
      <c r="F39" s="41"/>
      <c r="G39" s="41"/>
    </row>
    <row r="40" spans="1:7" x14ac:dyDescent="0.2">
      <c r="A40" s="10">
        <v>2004</v>
      </c>
      <c r="B40" s="73">
        <v>1.1401962744329516E-2</v>
      </c>
      <c r="C40" s="73">
        <v>1.1437977554929264E-2</v>
      </c>
      <c r="D40" s="73">
        <v>2.5730216351256049E-3</v>
      </c>
      <c r="E40" s="73">
        <v>2.5730216351256049E-3</v>
      </c>
      <c r="F40" s="41"/>
      <c r="G40" s="41"/>
    </row>
    <row r="41" spans="1:7" x14ac:dyDescent="0.2">
      <c r="A41" s="10">
        <v>2005</v>
      </c>
      <c r="B41" s="73">
        <v>1.1776231050913249E-2</v>
      </c>
      <c r="C41" s="73">
        <v>1.1860438690386754E-2</v>
      </c>
      <c r="D41" s="73">
        <v>2.8786422216659506E-3</v>
      </c>
      <c r="E41" s="73">
        <v>2.8786422216659506E-3</v>
      </c>
      <c r="F41" s="41"/>
      <c r="G41" s="41"/>
    </row>
    <row r="42" spans="1:7" x14ac:dyDescent="0.2">
      <c r="A42" s="10">
        <v>2006</v>
      </c>
      <c r="B42" s="73">
        <v>1.2338263884907377E-2</v>
      </c>
      <c r="C42" s="73">
        <v>1.5570062270244248E-2</v>
      </c>
      <c r="D42" s="73">
        <v>3.1017935599438693E-3</v>
      </c>
      <c r="E42" s="73">
        <v>3.3539548818475526E-3</v>
      </c>
      <c r="F42" s="41"/>
      <c r="G42" s="41"/>
    </row>
    <row r="43" spans="1:7" x14ac:dyDescent="0.2">
      <c r="A43" s="10">
        <v>2007</v>
      </c>
      <c r="B43" s="73">
        <v>1.2689986964580464E-2</v>
      </c>
      <c r="C43" s="73">
        <v>1.6224597521750272E-2</v>
      </c>
      <c r="D43" s="73">
        <v>3.2314412145235802E-3</v>
      </c>
      <c r="E43" s="73">
        <v>3.512688103044885E-3</v>
      </c>
      <c r="F43" s="41"/>
      <c r="G43" s="41"/>
    </row>
    <row r="44" spans="1:7" x14ac:dyDescent="0.2">
      <c r="A44" s="10">
        <v>2008</v>
      </c>
      <c r="B44" s="73">
        <v>1.2424882255848188E-2</v>
      </c>
      <c r="C44" s="73">
        <v>1.6092552465386621E-2</v>
      </c>
      <c r="D44" s="73">
        <v>3.4009930012169377E-3</v>
      </c>
      <c r="E44" s="73">
        <v>3.7415779088733519E-3</v>
      </c>
      <c r="F44" s="41"/>
      <c r="G44" s="41"/>
    </row>
    <row r="45" spans="1:7" x14ac:dyDescent="0.2">
      <c r="A45" s="10">
        <v>2009</v>
      </c>
      <c r="B45" s="73">
        <v>1.4202511111506498E-2</v>
      </c>
      <c r="C45" s="73">
        <v>1.822189237170364E-2</v>
      </c>
      <c r="D45" s="73">
        <v>3.8706529358712044E-3</v>
      </c>
      <c r="E45" s="73">
        <v>4.3078875176825104E-3</v>
      </c>
      <c r="F45" s="41"/>
      <c r="G45" s="41"/>
    </row>
    <row r="46" spans="1:7" x14ac:dyDescent="0.2">
      <c r="A46" s="10">
        <v>2010</v>
      </c>
      <c r="B46" s="73">
        <v>1.429132984791058E-2</v>
      </c>
      <c r="C46" s="73">
        <v>1.8468174449079014E-2</v>
      </c>
      <c r="D46" s="73">
        <v>3.4544251221694825E-3</v>
      </c>
      <c r="E46" s="73">
        <v>3.8881645556266566E-3</v>
      </c>
      <c r="F46" s="41"/>
      <c r="G46" s="41"/>
    </row>
    <row r="47" spans="1:7" x14ac:dyDescent="0.2">
      <c r="A47" s="10">
        <v>2011</v>
      </c>
      <c r="B47" s="73">
        <v>1.4488544557888268E-2</v>
      </c>
      <c r="C47" s="73">
        <v>1.8743702509022894E-2</v>
      </c>
      <c r="D47" s="73">
        <v>3.6868617388229326E-3</v>
      </c>
      <c r="E47" s="73">
        <v>4.1813684479962863E-3</v>
      </c>
      <c r="F47" s="41"/>
      <c r="G47" s="41"/>
    </row>
    <row r="48" spans="1:7" x14ac:dyDescent="0.2">
      <c r="A48" s="10">
        <v>2012</v>
      </c>
      <c r="B48" s="73">
        <v>1.4779588798670482E-2</v>
      </c>
      <c r="C48" s="73">
        <v>1.9017632421523382E-2</v>
      </c>
      <c r="D48" s="73">
        <v>3.5698162701401567E-3</v>
      </c>
      <c r="E48" s="73">
        <v>4.0825481177540869E-3</v>
      </c>
      <c r="F48" s="41"/>
      <c r="G48" s="41"/>
    </row>
    <row r="49" spans="1:7" x14ac:dyDescent="0.2">
      <c r="A49" s="10">
        <v>2013</v>
      </c>
      <c r="B49" s="73">
        <v>1.468516023857201E-2</v>
      </c>
      <c r="C49" s="73">
        <v>1.9027037660257273E-2</v>
      </c>
      <c r="D49" s="73">
        <v>3.7370923231293423E-3</v>
      </c>
      <c r="E49" s="73">
        <v>4.3250421984218348E-3</v>
      </c>
      <c r="F49" s="41"/>
      <c r="G49" s="41"/>
    </row>
    <row r="50" spans="1:7" x14ac:dyDescent="0.2">
      <c r="A50" s="10">
        <v>2014</v>
      </c>
      <c r="B50" s="73">
        <v>1.513126314369982E-2</v>
      </c>
      <c r="C50" s="73">
        <v>1.9802587485868838E-2</v>
      </c>
      <c r="D50" s="73">
        <v>3.7280207584180682E-3</v>
      </c>
      <c r="E50" s="73">
        <v>4.3741621634474596E-3</v>
      </c>
      <c r="F50" s="41"/>
      <c r="G50" s="41"/>
    </row>
    <row r="51" spans="1:7" x14ac:dyDescent="0.2">
      <c r="A51" s="10">
        <v>2015</v>
      </c>
      <c r="B51" s="73">
        <v>1.5410426627970054E-2</v>
      </c>
      <c r="C51" s="73">
        <v>2.0327001286520385E-2</v>
      </c>
      <c r="D51" s="73">
        <v>3.7958802823385971E-3</v>
      </c>
      <c r="E51" s="73">
        <v>4.491802860238054E-3</v>
      </c>
      <c r="F51" s="41"/>
      <c r="G51" s="41"/>
    </row>
    <row r="52" spans="1:7" x14ac:dyDescent="0.2">
      <c r="A52" s="10">
        <v>2016</v>
      </c>
      <c r="B52" s="73">
        <v>1.5712600459130192E-2</v>
      </c>
      <c r="C52" s="73">
        <v>2.0665610410021532E-2</v>
      </c>
      <c r="D52" s="73">
        <v>3.8317307045259929E-3</v>
      </c>
      <c r="E52" s="73">
        <v>4.5637588070022031E-3</v>
      </c>
      <c r="F52" s="41"/>
      <c r="G52" s="41"/>
    </row>
    <row r="53" spans="1:7" x14ac:dyDescent="0.2">
      <c r="A53" s="10">
        <v>2017</v>
      </c>
      <c r="B53" s="73">
        <v>1.5988266225911145E-2</v>
      </c>
      <c r="C53" s="73">
        <v>2.0795328431867943E-2</v>
      </c>
      <c r="D53" s="73">
        <v>4.1567252560538769E-3</v>
      </c>
      <c r="E53" s="73">
        <v>4.9470399763610643E-3</v>
      </c>
      <c r="F53" s="41"/>
      <c r="G53" s="41"/>
    </row>
    <row r="54" spans="1:7" x14ac:dyDescent="0.2">
      <c r="A54" s="10">
        <v>2018</v>
      </c>
      <c r="B54" s="73">
        <v>1.6538288748591392E-2</v>
      </c>
      <c r="C54" s="73">
        <v>2.128054652822443E-2</v>
      </c>
      <c r="D54" s="73">
        <v>4.5173166261682279E-3</v>
      </c>
      <c r="E54" s="73">
        <v>5.2846521725273413E-3</v>
      </c>
      <c r="F54" s="41"/>
      <c r="G54" s="41"/>
    </row>
    <row r="55" spans="1:7" x14ac:dyDescent="0.2">
      <c r="A55" s="10">
        <v>2019</v>
      </c>
      <c r="B55" s="73">
        <v>1.727953735489151E-2</v>
      </c>
      <c r="C55" s="73">
        <v>2.2035490741345067E-2</v>
      </c>
      <c r="D55" s="73">
        <v>4.6152810709317715E-3</v>
      </c>
      <c r="E55" s="73">
        <v>5.3449375256987798E-3</v>
      </c>
      <c r="F55" s="41"/>
      <c r="G55" s="41"/>
    </row>
    <row r="56" spans="1:7" x14ac:dyDescent="0.2">
      <c r="A56" s="10">
        <v>2020</v>
      </c>
      <c r="B56" s="73">
        <v>1.7981410905158951E-2</v>
      </c>
      <c r="C56" s="73">
        <v>2.2986828748748113E-2</v>
      </c>
      <c r="D56" s="73">
        <v>5.202285696824023E-3</v>
      </c>
      <c r="E56" s="73">
        <v>5.9429293222319005E-3</v>
      </c>
      <c r="F56" s="41"/>
      <c r="G56" s="41"/>
    </row>
    <row r="57" spans="1:7" x14ac:dyDescent="0.2">
      <c r="A57" s="10">
        <v>2021</v>
      </c>
      <c r="B57" s="73">
        <v>1.8074223992267262E-2</v>
      </c>
      <c r="C57" s="73">
        <v>2.2720791613067896E-2</v>
      </c>
      <c r="D57" s="73">
        <v>4.6766510825037638E-3</v>
      </c>
      <c r="E57" s="73">
        <v>5.3943509576450084E-3</v>
      </c>
      <c r="F57" s="41"/>
      <c r="G57" s="41"/>
    </row>
    <row r="58" spans="1:7" x14ac:dyDescent="0.2">
      <c r="A58" s="10">
        <v>2022</v>
      </c>
      <c r="B58" s="73">
        <v>1.7507591059134478E-2</v>
      </c>
      <c r="C58" s="73">
        <v>2.2020346173716645E-2</v>
      </c>
      <c r="D58" s="73">
        <v>5.0256432976765646E-3</v>
      </c>
      <c r="E58" s="73">
        <v>5.7003624691064174E-3</v>
      </c>
      <c r="F58" s="41"/>
      <c r="G58" s="41"/>
    </row>
    <row r="59" spans="1:7" x14ac:dyDescent="0.2">
      <c r="A59" s="10">
        <v>2023</v>
      </c>
      <c r="B59" s="73">
        <v>1.8081605433989935E-2</v>
      </c>
      <c r="C59" s="73">
        <v>2.2703552759830947E-2</v>
      </c>
      <c r="D59" s="73">
        <v>4.716233456040172E-3</v>
      </c>
      <c r="E59" s="73">
        <v>5.3743813717390477E-3</v>
      </c>
      <c r="F59" s="41"/>
      <c r="G59" s="41"/>
    </row>
    <row r="60" spans="1:7" x14ac:dyDescent="0.2">
      <c r="A60" s="10">
        <v>2024</v>
      </c>
      <c r="B60" s="73">
        <v>1.8512814255149931E-2</v>
      </c>
      <c r="C60" s="73">
        <v>2.3883145617159714E-2</v>
      </c>
      <c r="D60" s="73">
        <v>4.7729014754512534E-3</v>
      </c>
      <c r="E60" s="73">
        <v>5.4292690993255456E-3</v>
      </c>
      <c r="F60" s="41"/>
      <c r="G60" s="41"/>
    </row>
    <row r="61" spans="1:7" x14ac:dyDescent="0.2">
      <c r="A61" s="10">
        <v>2025</v>
      </c>
      <c r="B61" s="73">
        <v>1.9030547217443752E-2</v>
      </c>
      <c r="C61" s="73">
        <v>2.4915176280527987E-2</v>
      </c>
      <c r="D61" s="73">
        <v>4.883448307597734E-3</v>
      </c>
      <c r="E61" s="73">
        <v>5.3662822862385433E-3</v>
      </c>
      <c r="F61" s="41"/>
      <c r="G61" s="41"/>
    </row>
    <row r="62" spans="1:7" x14ac:dyDescent="0.2">
      <c r="A62" s="10">
        <v>2026</v>
      </c>
      <c r="B62" s="73">
        <v>1.9619138054129914E-2</v>
      </c>
      <c r="C62" s="73">
        <v>2.6396153394941311E-2</v>
      </c>
      <c r="D62" s="73">
        <v>5.4151068707146812E-3</v>
      </c>
      <c r="E62" s="73">
        <v>6.0384682179614292E-3</v>
      </c>
      <c r="F62" s="41"/>
      <c r="G62" s="41"/>
    </row>
    <row r="63" spans="1:7" x14ac:dyDescent="0.2">
      <c r="A63" s="10">
        <v>2027</v>
      </c>
      <c r="B63" s="73">
        <v>2.0383140735323494E-2</v>
      </c>
      <c r="C63" s="73">
        <v>2.725813985990444E-2</v>
      </c>
      <c r="D63" s="73">
        <v>5.458117855345679E-3</v>
      </c>
      <c r="E63" s="73">
        <v>6.221472039112259E-3</v>
      </c>
      <c r="F63" s="41"/>
      <c r="G63" s="41"/>
    </row>
    <row r="64" spans="1:7" x14ac:dyDescent="0.2">
      <c r="A64" s="10">
        <v>2028</v>
      </c>
      <c r="B64" s="73">
        <v>2.1495219023177956E-2</v>
      </c>
      <c r="C64" s="73">
        <v>2.8781435447197506E-2</v>
      </c>
      <c r="D64" s="73">
        <v>5.8733582241764972E-3</v>
      </c>
      <c r="E64" s="73">
        <v>6.7017128936272125E-3</v>
      </c>
      <c r="F64" s="41"/>
      <c r="G64" s="41"/>
    </row>
    <row r="65" spans="1:7" x14ac:dyDescent="0.2">
      <c r="A65" s="10">
        <v>2029</v>
      </c>
      <c r="B65" s="73">
        <v>2.2448181193077742E-2</v>
      </c>
      <c r="C65" s="73">
        <v>3.0049348364345044E-2</v>
      </c>
      <c r="D65" s="73">
        <v>6.1655075503864593E-3</v>
      </c>
      <c r="E65" s="73">
        <v>7.0125620176835525E-3</v>
      </c>
      <c r="F65" s="41"/>
      <c r="G65" s="41"/>
    </row>
    <row r="66" spans="1:7" x14ac:dyDescent="0.2">
      <c r="A66" s="10">
        <v>2030</v>
      </c>
      <c r="B66" s="73">
        <v>2.3552557118600041E-2</v>
      </c>
      <c r="C66" s="73">
        <v>3.1146888052610882E-2</v>
      </c>
      <c r="D66" s="73">
        <v>6.499110710451594E-3</v>
      </c>
      <c r="E66" s="73">
        <v>7.8791061356911479E-3</v>
      </c>
      <c r="F66" s="41"/>
      <c r="G66" s="41"/>
    </row>
    <row r="67" spans="1:7" x14ac:dyDescent="0.2">
      <c r="A67" s="10">
        <v>2031</v>
      </c>
      <c r="B67" s="73">
        <v>2.4493442743219213E-2</v>
      </c>
      <c r="C67" s="73">
        <v>3.218069943502936E-2</v>
      </c>
      <c r="D67" s="73">
        <v>6.785492207766807E-3</v>
      </c>
      <c r="E67" s="73">
        <v>8.1935120018792364E-3</v>
      </c>
      <c r="F67" s="41"/>
      <c r="G67" s="41"/>
    </row>
    <row r="68" spans="1:7" x14ac:dyDescent="0.2">
      <c r="A68" s="10">
        <v>2032</v>
      </c>
      <c r="B68" s="73">
        <v>2.5380180632277715E-2</v>
      </c>
      <c r="C68" s="73">
        <v>3.2927833216746291E-2</v>
      </c>
      <c r="D68" s="73">
        <v>7.0806749160400419E-3</v>
      </c>
      <c r="E68" s="73">
        <v>8.4716509331974818E-3</v>
      </c>
      <c r="F68" s="41"/>
      <c r="G68" s="41"/>
    </row>
    <row r="69" spans="1:7" x14ac:dyDescent="0.2">
      <c r="A69" s="10">
        <v>2033</v>
      </c>
      <c r="B69" s="73">
        <v>2.6626800512238875E-2</v>
      </c>
      <c r="C69" s="73">
        <v>3.4225855792476556E-2</v>
      </c>
      <c r="D69" s="73">
        <v>7.4765791549258965E-3</v>
      </c>
      <c r="E69" s="73">
        <v>8.889064327015743E-3</v>
      </c>
      <c r="F69" s="41"/>
      <c r="G69" s="41"/>
    </row>
    <row r="70" spans="1:7" x14ac:dyDescent="0.2">
      <c r="A70" s="10">
        <v>2034</v>
      </c>
      <c r="B70" s="73">
        <v>2.7988505801178138E-2</v>
      </c>
      <c r="C70" s="73">
        <v>3.5579215824210489E-2</v>
      </c>
      <c r="D70" s="73">
        <v>7.8914464667123579E-3</v>
      </c>
      <c r="E70" s="73">
        <v>9.3060641029922755E-3</v>
      </c>
      <c r="F70" s="41"/>
      <c r="G70" s="41"/>
    </row>
    <row r="71" spans="1:7" x14ac:dyDescent="0.2">
      <c r="A71" s="10">
        <v>2035</v>
      </c>
      <c r="B71" s="73">
        <v>2.9045096560381359E-2</v>
      </c>
      <c r="C71" s="73">
        <v>3.6660200817363181E-2</v>
      </c>
      <c r="D71" s="73">
        <v>8.2289693515647435E-3</v>
      </c>
      <c r="E71" s="73">
        <v>9.6605222227330555E-3</v>
      </c>
      <c r="F71" s="41"/>
      <c r="G71" s="41"/>
    </row>
    <row r="72" spans="1:7" x14ac:dyDescent="0.2">
      <c r="A72" s="10">
        <v>2036</v>
      </c>
      <c r="B72" s="73">
        <v>3.0074594560126244E-2</v>
      </c>
      <c r="C72" s="73">
        <v>3.7705547127188897E-2</v>
      </c>
      <c r="D72" s="73">
        <v>8.5208269561185494E-3</v>
      </c>
      <c r="E72" s="73">
        <v>9.9555025823014481E-3</v>
      </c>
      <c r="F72" s="41"/>
      <c r="G72" s="41"/>
    </row>
    <row r="73" spans="1:7" x14ac:dyDescent="0.2">
      <c r="A73" s="10">
        <v>2037</v>
      </c>
      <c r="B73" s="73">
        <v>3.1000425470319802E-2</v>
      </c>
      <c r="C73" s="73">
        <v>3.8624345458355032E-2</v>
      </c>
      <c r="D73" s="73">
        <v>8.7838457288287701E-3</v>
      </c>
      <c r="E73" s="73">
        <v>1.0217342513389667E-2</v>
      </c>
      <c r="F73" s="41"/>
      <c r="G73" s="41"/>
    </row>
    <row r="74" spans="1:7" x14ac:dyDescent="0.2">
      <c r="A74" s="10">
        <v>2038</v>
      </c>
      <c r="B74" s="73">
        <v>3.1840823728083299E-2</v>
      </c>
      <c r="C74" s="73">
        <v>3.9444533979529087E-2</v>
      </c>
      <c r="D74" s="73">
        <v>9.0204313155593657E-3</v>
      </c>
      <c r="E74" s="73">
        <v>1.0450271109616438E-2</v>
      </c>
      <c r="F74" s="41"/>
      <c r="G74" s="41"/>
    </row>
    <row r="75" spans="1:7" x14ac:dyDescent="0.2">
      <c r="A75" s="10">
        <v>2039</v>
      </c>
      <c r="B75" s="73">
        <v>3.259585349126972E-2</v>
      </c>
      <c r="C75" s="73">
        <v>4.0172382461840857E-2</v>
      </c>
      <c r="D75" s="73">
        <v>9.2363380434874933E-3</v>
      </c>
      <c r="E75" s="73">
        <v>1.0661209006074618E-2</v>
      </c>
      <c r="F75" s="41"/>
      <c r="G75" s="41"/>
    </row>
    <row r="76" spans="1:7" x14ac:dyDescent="0.2">
      <c r="A76" s="10">
        <v>2040</v>
      </c>
      <c r="B76" s="73">
        <v>3.3324108199849552E-2</v>
      </c>
      <c r="C76" s="73">
        <v>4.0882264741631175E-2</v>
      </c>
      <c r="D76" s="73">
        <v>9.4421672884511722E-3</v>
      </c>
      <c r="E76" s="73">
        <v>1.0863725203518363E-2</v>
      </c>
      <c r="F76" s="41"/>
      <c r="G76" s="41"/>
    </row>
    <row r="77" spans="1:7" x14ac:dyDescent="0.2">
      <c r="A77" s="10">
        <v>2041</v>
      </c>
      <c r="B77" s="73">
        <v>3.3981848912355117E-2</v>
      </c>
      <c r="C77" s="73">
        <v>4.1518776549047731E-2</v>
      </c>
      <c r="D77" s="73">
        <v>9.629435324248415E-3</v>
      </c>
      <c r="E77" s="73">
        <v>1.1047142207654266E-2</v>
      </c>
      <c r="F77" s="41"/>
      <c r="G77" s="41"/>
    </row>
    <row r="78" spans="1:7" x14ac:dyDescent="0.2">
      <c r="A78" s="10">
        <v>2042</v>
      </c>
      <c r="B78" s="73">
        <v>3.4586457523282037E-2</v>
      </c>
      <c r="C78" s="73">
        <v>4.21116985714877E-2</v>
      </c>
      <c r="D78" s="73">
        <v>9.800019659987648E-3</v>
      </c>
      <c r="E78" s="73">
        <v>1.1215669830222647E-2</v>
      </c>
      <c r="F78" s="41"/>
      <c r="G78" s="41"/>
    </row>
    <row r="79" spans="1:7" x14ac:dyDescent="0.2">
      <c r="A79" s="10">
        <v>2043</v>
      </c>
      <c r="B79" s="73">
        <v>3.5108315800044719E-2</v>
      </c>
      <c r="C79" s="73">
        <v>4.2625195608798502E-2</v>
      </c>
      <c r="D79" s="73">
        <v>9.9489670400365864E-3</v>
      </c>
      <c r="E79" s="73">
        <v>1.1363185699604173E-2</v>
      </c>
      <c r="F79" s="41"/>
      <c r="G79" s="41"/>
    </row>
    <row r="80" spans="1:7" x14ac:dyDescent="0.2">
      <c r="A80" s="10">
        <v>2044</v>
      </c>
      <c r="B80" s="73">
        <v>3.5585822732162764E-2</v>
      </c>
      <c r="C80" s="73">
        <v>4.3104250502476842E-2</v>
      </c>
      <c r="D80" s="73">
        <v>1.0086542380273842E-2</v>
      </c>
      <c r="E80" s="73">
        <v>1.1501193722854856E-2</v>
      </c>
      <c r="F80" s="41"/>
      <c r="G80" s="41"/>
    </row>
    <row r="81" spans="1:7" x14ac:dyDescent="0.2">
      <c r="A81" s="10">
        <v>2045</v>
      </c>
      <c r="B81" s="73">
        <v>3.6035059669930203E-2</v>
      </c>
      <c r="C81" s="73">
        <v>4.3568535421889799E-2</v>
      </c>
      <c r="D81" s="73">
        <v>1.0214655539952468E-2</v>
      </c>
      <c r="E81" s="73">
        <v>1.1632280026956692E-2</v>
      </c>
      <c r="F81" s="41"/>
      <c r="G81" s="41"/>
    </row>
    <row r="82" spans="1:7" x14ac:dyDescent="0.2">
      <c r="A82" s="10">
        <v>2046</v>
      </c>
      <c r="B82" s="73">
        <v>3.6424936758105167E-2</v>
      </c>
      <c r="C82" s="73">
        <v>4.3980574323739717E-2</v>
      </c>
      <c r="D82" s="73">
        <v>1.0325514332942614E-2</v>
      </c>
      <c r="E82" s="73">
        <v>1.1747451336040941E-2</v>
      </c>
      <c r="F82" s="41"/>
      <c r="G82" s="41"/>
    </row>
    <row r="83" spans="1:7" x14ac:dyDescent="0.2">
      <c r="A83" s="10">
        <v>2047</v>
      </c>
      <c r="B83" s="73">
        <v>3.6744124863401305E-2</v>
      </c>
      <c r="C83" s="73">
        <v>4.4328875304070689E-2</v>
      </c>
      <c r="D83" s="73">
        <v>1.0416922636106508E-2</v>
      </c>
      <c r="E83" s="73">
        <v>1.1844481292922437E-2</v>
      </c>
      <c r="F83" s="41"/>
      <c r="G83" s="41"/>
    </row>
    <row r="84" spans="1:7" x14ac:dyDescent="0.2">
      <c r="A84" s="10">
        <v>2048</v>
      </c>
      <c r="B84" s="73">
        <v>3.7002896579115763E-2</v>
      </c>
      <c r="C84" s="73">
        <v>4.4625467053043433E-2</v>
      </c>
      <c r="D84" s="73">
        <v>1.0489402226540148E-2</v>
      </c>
      <c r="E84" s="73">
        <v>1.192422262294217E-2</v>
      </c>
      <c r="F84" s="41"/>
      <c r="G84" s="41"/>
    </row>
    <row r="85" spans="1:7" x14ac:dyDescent="0.2">
      <c r="A85" s="10">
        <v>2049</v>
      </c>
      <c r="B85" s="73">
        <v>3.7165357515995576E-2</v>
      </c>
      <c r="C85" s="73">
        <v>4.4824077447609141E-2</v>
      </c>
      <c r="D85" s="73">
        <v>1.05378290017918E-2</v>
      </c>
      <c r="E85" s="73">
        <v>1.1979598086716229E-2</v>
      </c>
      <c r="F85" s="41"/>
      <c r="G85" s="41"/>
    </row>
    <row r="86" spans="1:7" x14ac:dyDescent="0.2">
      <c r="A86" s="10">
        <v>2050</v>
      </c>
      <c r="B86" s="73">
        <v>3.7296641700031254E-2</v>
      </c>
      <c r="C86" s="73">
        <v>4.5005936457912621E-2</v>
      </c>
      <c r="D86" s="73">
        <v>1.0580555448782837E-2</v>
      </c>
      <c r="E86" s="73">
        <v>1.2031990473176811E-2</v>
      </c>
      <c r="F86" s="41"/>
      <c r="G86" s="41"/>
    </row>
    <row r="87" spans="1:7" x14ac:dyDescent="0.2">
      <c r="A87" s="10">
        <v>2051</v>
      </c>
      <c r="B87" s="73">
        <v>3.7456223200144301E-2</v>
      </c>
      <c r="C87" s="73">
        <v>4.5221722036648634E-2</v>
      </c>
      <c r="D87" s="73">
        <v>1.0630263769240983E-2</v>
      </c>
      <c r="E87" s="73">
        <v>1.2092426581652395E-2</v>
      </c>
      <c r="F87" s="41"/>
      <c r="G87" s="41"/>
    </row>
    <row r="88" spans="1:7" x14ac:dyDescent="0.2">
      <c r="A88" s="10">
        <v>2052</v>
      </c>
      <c r="B88" s="73">
        <v>3.7629530170744517E-2</v>
      </c>
      <c r="C88" s="73">
        <v>4.5453642215883633E-2</v>
      </c>
      <c r="D88" s="73">
        <v>1.0684608585859786E-2</v>
      </c>
      <c r="E88" s="73">
        <v>1.2157954976863842E-2</v>
      </c>
      <c r="F88" s="41"/>
      <c r="G88" s="41"/>
    </row>
    <row r="89" spans="1:7" x14ac:dyDescent="0.2">
      <c r="A89" s="10">
        <v>2053</v>
      </c>
      <c r="B89" s="73">
        <v>3.7820671112494909E-2</v>
      </c>
      <c r="C89" s="73">
        <v>4.5708396409354854E-2</v>
      </c>
      <c r="D89" s="73">
        <v>1.0744025694425497E-2</v>
      </c>
      <c r="E89" s="73">
        <v>1.2229499530621475E-2</v>
      </c>
      <c r="F89" s="41"/>
      <c r="G89" s="41"/>
    </row>
    <row r="90" spans="1:7" x14ac:dyDescent="0.2">
      <c r="A90" s="10">
        <v>2054</v>
      </c>
      <c r="B90" s="73">
        <v>3.8031438243931633E-2</v>
      </c>
      <c r="C90" s="73">
        <v>4.5988442844795981E-2</v>
      </c>
      <c r="D90" s="73">
        <v>1.0809665968726947E-2</v>
      </c>
      <c r="E90" s="73">
        <v>1.2308336839782231E-2</v>
      </c>
      <c r="F90" s="41"/>
      <c r="G90" s="41"/>
    </row>
    <row r="91" spans="1:7" x14ac:dyDescent="0.2">
      <c r="A91" s="10">
        <v>2055</v>
      </c>
      <c r="B91" s="73">
        <v>3.8278160716718489E-2</v>
      </c>
      <c r="C91" s="73">
        <v>4.6311022930887465E-2</v>
      </c>
      <c r="D91" s="73">
        <v>1.0884435890841548E-2</v>
      </c>
      <c r="E91" s="73">
        <v>1.2397545544181324E-2</v>
      </c>
      <c r="F91" s="41"/>
      <c r="G91" s="41"/>
    </row>
    <row r="92" spans="1:7" x14ac:dyDescent="0.2">
      <c r="A92" s="10">
        <v>2056</v>
      </c>
      <c r="B92" s="73">
        <v>3.8532172503878359E-2</v>
      </c>
      <c r="C92" s="73">
        <v>4.6641661747119791E-2</v>
      </c>
      <c r="D92" s="73">
        <v>1.0961370563783018E-2</v>
      </c>
      <c r="E92" s="73">
        <v>1.2489066817629322E-2</v>
      </c>
      <c r="F92" s="41"/>
      <c r="G92" s="41"/>
    </row>
    <row r="93" spans="1:7" x14ac:dyDescent="0.2">
      <c r="A93" s="10">
        <v>2057</v>
      </c>
      <c r="B93" s="73">
        <v>3.8796406410515398E-2</v>
      </c>
      <c r="C93" s="73">
        <v>4.6984258307582419E-2</v>
      </c>
      <c r="D93" s="73">
        <v>1.1040788547132781E-2</v>
      </c>
      <c r="E93" s="73">
        <v>1.2583401299926118E-2</v>
      </c>
      <c r="F93" s="41"/>
      <c r="G93" s="41"/>
    </row>
    <row r="94" spans="1:7" x14ac:dyDescent="0.2">
      <c r="A94" s="10">
        <v>2058</v>
      </c>
      <c r="B94" s="73">
        <v>3.9061775992707506E-2</v>
      </c>
      <c r="C94" s="73">
        <v>4.7326418172261402E-2</v>
      </c>
      <c r="D94" s="73">
        <v>1.1120311764071193E-2</v>
      </c>
      <c r="E94" s="73">
        <v>1.2677547715330062E-2</v>
      </c>
      <c r="F94" s="41"/>
      <c r="G94" s="41"/>
    </row>
    <row r="95" spans="1:7" x14ac:dyDescent="0.2">
      <c r="A95" s="10">
        <v>2059</v>
      </c>
      <c r="B95" s="73">
        <v>3.9326009457656221E-2</v>
      </c>
      <c r="C95" s="73">
        <v>4.7665288299289413E-2</v>
      </c>
      <c r="D95" s="73">
        <v>1.1200017119569269E-2</v>
      </c>
      <c r="E95" s="73">
        <v>1.2771473349625518E-2</v>
      </c>
      <c r="F95" s="41"/>
      <c r="G95" s="41"/>
    </row>
    <row r="96" spans="1:7" x14ac:dyDescent="0.2">
      <c r="A96" s="10">
        <v>2060</v>
      </c>
      <c r="B96" s="73">
        <v>3.9595743429881841E-2</v>
      </c>
      <c r="C96" s="73">
        <v>4.8006644450901068E-2</v>
      </c>
      <c r="D96" s="73">
        <v>1.1280908524310183E-2</v>
      </c>
      <c r="E96" s="73">
        <v>1.2866019754810701E-2</v>
      </c>
      <c r="F96" s="41"/>
      <c r="G96" s="41"/>
    </row>
    <row r="97" spans="1:7" x14ac:dyDescent="0.2">
      <c r="A97" s="10">
        <v>2061</v>
      </c>
      <c r="B97" s="73">
        <v>3.9862783070612931E-2</v>
      </c>
      <c r="C97" s="73">
        <v>4.8343360820558519E-2</v>
      </c>
      <c r="D97" s="73">
        <v>1.136092939621286E-2</v>
      </c>
      <c r="E97" s="73">
        <v>1.2959331667845547E-2</v>
      </c>
      <c r="F97" s="41"/>
      <c r="G97" s="41"/>
    </row>
    <row r="98" spans="1:7" x14ac:dyDescent="0.2">
      <c r="A98" s="10">
        <v>2062</v>
      </c>
      <c r="B98" s="73">
        <v>4.0127364789841129E-2</v>
      </c>
      <c r="C98" s="73">
        <v>4.8675925773727369E-2</v>
      </c>
      <c r="D98" s="73">
        <v>1.1440452577405917E-2</v>
      </c>
      <c r="E98" s="73">
        <v>1.3051829314073605E-2</v>
      </c>
      <c r="F98" s="41"/>
      <c r="G98" s="41"/>
    </row>
    <row r="99" spans="1:7" x14ac:dyDescent="0.2">
      <c r="A99" s="10">
        <v>2063</v>
      </c>
      <c r="B99" s="73">
        <v>4.0392894305046508E-2</v>
      </c>
      <c r="C99" s="73">
        <v>4.9009352497530502E-2</v>
      </c>
      <c r="D99" s="73">
        <v>1.1520758706917255E-2</v>
      </c>
      <c r="E99" s="73">
        <v>1.3145096270402027E-2</v>
      </c>
      <c r="F99" s="41"/>
      <c r="G99" s="41"/>
    </row>
    <row r="100" spans="1:7" x14ac:dyDescent="0.2">
      <c r="A100" s="10">
        <v>2064</v>
      </c>
      <c r="B100" s="73">
        <v>4.0667981984920214E-2</v>
      </c>
      <c r="C100" s="73">
        <v>4.9354053971031278E-2</v>
      </c>
      <c r="D100" s="73">
        <v>1.1603763249852763E-2</v>
      </c>
      <c r="E100" s="73">
        <v>1.3241387851778181E-2</v>
      </c>
      <c r="F100" s="41"/>
      <c r="G100" s="41"/>
    </row>
    <row r="101" spans="1:7" x14ac:dyDescent="0.2">
      <c r="A101" s="10">
        <v>2065</v>
      </c>
      <c r="B101" s="73">
        <v>4.0953269556737726E-2</v>
      </c>
      <c r="C101" s="73">
        <v>4.9710155714749862E-2</v>
      </c>
      <c r="D101" s="73">
        <v>1.1687940322239883E-2</v>
      </c>
      <c r="E101" s="73">
        <v>1.3339080939169412E-2</v>
      </c>
      <c r="F101" s="41"/>
      <c r="G101" s="41"/>
    </row>
    <row r="102" spans="1:7" x14ac:dyDescent="0.2">
      <c r="A102" s="10">
        <v>2066</v>
      </c>
      <c r="B102" s="73">
        <v>4.1210848587449743E-2</v>
      </c>
      <c r="C102" s="73">
        <v>5.003955938552327E-2</v>
      </c>
      <c r="D102" s="73">
        <v>1.17645521851463E-2</v>
      </c>
      <c r="E102" s="73">
        <v>1.342940205016183E-2</v>
      </c>
      <c r="F102" s="41"/>
      <c r="G102" s="41"/>
    </row>
    <row r="103" spans="1:7" x14ac:dyDescent="0.2">
      <c r="A103" s="10">
        <v>2067</v>
      </c>
      <c r="B103" s="73">
        <v>4.1448456390118051E-2</v>
      </c>
      <c r="C103" s="73">
        <v>5.0343770386993981E-2</v>
      </c>
      <c r="D103" s="73">
        <v>1.183650139699868E-2</v>
      </c>
      <c r="E103" s="73">
        <v>1.3514078518046993E-2</v>
      </c>
      <c r="F103" s="41"/>
      <c r="G103" s="41"/>
    </row>
    <row r="104" spans="1:7" x14ac:dyDescent="0.2">
      <c r="A104" s="10">
        <v>2068</v>
      </c>
      <c r="B104" s="73">
        <v>4.1688477937460673E-2</v>
      </c>
      <c r="C104" s="73">
        <v>5.065160431820602E-2</v>
      </c>
      <c r="D104" s="73">
        <v>1.190966800262676E-2</v>
      </c>
      <c r="E104" s="73">
        <v>1.3600202972866061E-2</v>
      </c>
      <c r="F104" s="41"/>
      <c r="G104" s="41"/>
    </row>
    <row r="105" spans="1:7" x14ac:dyDescent="0.2">
      <c r="A105" s="10">
        <v>2069</v>
      </c>
      <c r="B105" s="73">
        <v>4.1941254241881949E-2</v>
      </c>
      <c r="C105" s="73">
        <v>5.0976020646841563E-2</v>
      </c>
      <c r="D105" s="73">
        <v>1.1985434973675537E-2</v>
      </c>
      <c r="E105" s="73">
        <v>1.3689652371211863E-2</v>
      </c>
      <c r="F105" s="41"/>
      <c r="G105" s="41"/>
    </row>
    <row r="106" spans="1:7" x14ac:dyDescent="0.2">
      <c r="A106" s="10">
        <v>2070</v>
      </c>
      <c r="B106" s="73">
        <v>4.21833735317396E-2</v>
      </c>
      <c r="C106" s="73">
        <v>5.1286304830948613E-2</v>
      </c>
      <c r="D106" s="73">
        <v>1.2058426200054925E-2</v>
      </c>
      <c r="E106" s="73">
        <v>1.3775673169225256E-2</v>
      </c>
      <c r="F106" s="41"/>
      <c r="G106" s="41"/>
    </row>
    <row r="107" spans="1:7" x14ac:dyDescent="0.2">
      <c r="A107" s="10">
        <v>2071</v>
      </c>
      <c r="B107" s="73">
        <v>4.2418885675579047E-2</v>
      </c>
      <c r="C107" s="73">
        <v>5.1589336429447415E-2</v>
      </c>
      <c r="D107" s="73">
        <v>1.2130773375219221E-2</v>
      </c>
      <c r="E107" s="73">
        <v>1.386093073203142E-2</v>
      </c>
      <c r="F107" s="41"/>
      <c r="G107" s="41"/>
    </row>
    <row r="108" spans="1:7" x14ac:dyDescent="0.2">
      <c r="A108" s="10">
        <v>2072</v>
      </c>
      <c r="B108" s="73">
        <v>4.2671152408028046E-2</v>
      </c>
      <c r="C108" s="73">
        <v>5.1914997611318882E-2</v>
      </c>
      <c r="D108" s="73">
        <v>1.2207136135744175E-2</v>
      </c>
      <c r="E108" s="73">
        <v>1.3951314970970793E-2</v>
      </c>
      <c r="F108" s="41"/>
      <c r="G108" s="41"/>
    </row>
    <row r="109" spans="1:7" x14ac:dyDescent="0.2">
      <c r="A109" s="10">
        <v>2073</v>
      </c>
      <c r="B109" s="73">
        <v>4.2924289019293779E-2</v>
      </c>
      <c r="C109" s="73">
        <v>5.2241807542275406E-2</v>
      </c>
      <c r="D109" s="73">
        <v>1.2282275686184077E-2</v>
      </c>
      <c r="E109" s="73">
        <v>1.4040531410835421E-2</v>
      </c>
      <c r="F109" s="41"/>
      <c r="G109" s="41"/>
    </row>
    <row r="110" spans="1:7" x14ac:dyDescent="0.2">
      <c r="A110" s="10">
        <v>2074</v>
      </c>
      <c r="B110" s="73">
        <v>4.3144786521507605E-2</v>
      </c>
      <c r="C110" s="73">
        <v>5.2526321367730396E-2</v>
      </c>
      <c r="D110" s="73">
        <v>1.2348006334463424E-2</v>
      </c>
      <c r="E110" s="73">
        <v>1.4118519247577895E-2</v>
      </c>
      <c r="F110" s="41"/>
      <c r="G110" s="41"/>
    </row>
    <row r="111" spans="1:7" x14ac:dyDescent="0.2">
      <c r="A111" s="10">
        <v>2075</v>
      </c>
      <c r="B111" s="73">
        <v>4.3330474855301178E-2</v>
      </c>
      <c r="C111" s="73">
        <v>5.2766413142105707E-2</v>
      </c>
      <c r="D111" s="73">
        <v>1.2405120298735264E-2</v>
      </c>
      <c r="E111" s="73">
        <v>1.4186078479146876E-2</v>
      </c>
      <c r="F111" s="41"/>
      <c r="G111" s="41"/>
    </row>
    <row r="112" spans="1:7" x14ac:dyDescent="0.2">
      <c r="A112" s="10">
        <v>2076</v>
      </c>
      <c r="B112" s="73">
        <v>4.35084782419295E-2</v>
      </c>
      <c r="C112" s="73">
        <v>5.2996735979754211E-2</v>
      </c>
      <c r="D112" s="73">
        <v>1.2459677423215548E-2</v>
      </c>
      <c r="E112" s="73">
        <v>1.4250689566511307E-2</v>
      </c>
      <c r="F112" s="41"/>
      <c r="G112" s="41"/>
    </row>
    <row r="113" spans="1:7" x14ac:dyDescent="0.2">
      <c r="A113" s="10">
        <v>2077</v>
      </c>
      <c r="B113" s="73">
        <v>4.3669747616054723E-2</v>
      </c>
      <c r="C113" s="73">
        <v>5.3205903504799611E-2</v>
      </c>
      <c r="D113" s="73">
        <v>1.251078072990675E-2</v>
      </c>
      <c r="E113" s="73">
        <v>1.4311014176992598E-2</v>
      </c>
      <c r="F113" s="41"/>
      <c r="G113" s="41"/>
    </row>
    <row r="114" spans="1:7" x14ac:dyDescent="0.2">
      <c r="A114" s="10">
        <v>2078</v>
      </c>
      <c r="B114" s="73">
        <v>4.3838268306538877E-2</v>
      </c>
      <c r="C114" s="73">
        <v>5.3424034752453317E-2</v>
      </c>
      <c r="D114" s="73">
        <v>1.2563335398452292E-2</v>
      </c>
      <c r="E114" s="73">
        <v>1.4373115275687192E-2</v>
      </c>
      <c r="F114" s="41"/>
      <c r="G114" s="41"/>
    </row>
    <row r="115" spans="1:7" x14ac:dyDescent="0.2">
      <c r="A115" s="10">
        <v>2079</v>
      </c>
      <c r="B115" s="73">
        <v>4.399993935408833E-2</v>
      </c>
      <c r="C115" s="73">
        <v>5.3635451530477357E-2</v>
      </c>
      <c r="D115" s="73">
        <v>1.2614224631083032E-2</v>
      </c>
      <c r="E115" s="73">
        <v>1.4433578352841835E-2</v>
      </c>
      <c r="F115" s="41"/>
      <c r="G115" s="41"/>
    </row>
    <row r="116" spans="1:7" x14ac:dyDescent="0.2">
      <c r="A116" s="10">
        <v>2080</v>
      </c>
      <c r="B116" s="73">
        <v>4.4160653087694221E-2</v>
      </c>
      <c r="C116" s="73">
        <v>5.384710556714211E-2</v>
      </c>
      <c r="D116" s="73">
        <v>1.2664320777407085E-2</v>
      </c>
      <c r="E116" s="73">
        <v>1.4493475819175218E-2</v>
      </c>
      <c r="F116" s="41"/>
      <c r="G116" s="41"/>
    </row>
    <row r="117" spans="1:7" x14ac:dyDescent="0.2">
      <c r="A117" s="10">
        <v>2081</v>
      </c>
      <c r="B117" s="73">
        <v>4.4309700669972051E-2</v>
      </c>
      <c r="C117" s="73">
        <v>5.4044510441217934E-2</v>
      </c>
      <c r="D117" s="73">
        <v>1.2710852588901832E-2</v>
      </c>
      <c r="E117" s="73">
        <v>1.4549323077364963E-2</v>
      </c>
      <c r="F117" s="41"/>
      <c r="G117" s="41"/>
    </row>
    <row r="118" spans="1:7" x14ac:dyDescent="0.2">
      <c r="A118" s="10">
        <v>2082</v>
      </c>
      <c r="B118" s="73">
        <v>4.4438792033241512E-2</v>
      </c>
      <c r="C118" s="73">
        <v>5.4216196846208292E-2</v>
      </c>
      <c r="D118" s="73">
        <v>1.2751995141606163E-2</v>
      </c>
      <c r="E118" s="73">
        <v>1.4598694581231296E-2</v>
      </c>
      <c r="F118" s="41"/>
      <c r="G118" s="41"/>
    </row>
    <row r="119" spans="1:7" x14ac:dyDescent="0.2">
      <c r="A119" s="10">
        <v>2083</v>
      </c>
      <c r="B119" s="73">
        <v>4.4555748867861178E-2</v>
      </c>
      <c r="C119" s="73">
        <v>5.4371651798862122E-2</v>
      </c>
      <c r="D119" s="73">
        <v>1.2789139823048279E-2</v>
      </c>
      <c r="E119" s="73">
        <v>1.4643295960707212E-2</v>
      </c>
      <c r="F119" s="41"/>
      <c r="G119" s="41"/>
    </row>
    <row r="120" spans="1:7" x14ac:dyDescent="0.2">
      <c r="A120" s="10">
        <v>2084</v>
      </c>
      <c r="B120" s="73">
        <v>4.4651090834564151E-2</v>
      </c>
      <c r="C120" s="73">
        <v>5.4499529805658198E-2</v>
      </c>
      <c r="D120" s="73">
        <v>1.282107542539106E-2</v>
      </c>
      <c r="E120" s="73">
        <v>1.4681563426071369E-2</v>
      </c>
      <c r="F120" s="41"/>
      <c r="G120" s="41"/>
    </row>
    <row r="121" spans="1:7" x14ac:dyDescent="0.2">
      <c r="A121" s="10">
        <v>2085</v>
      </c>
      <c r="B121" s="73">
        <v>4.4740861957993761E-2</v>
      </c>
      <c r="C121" s="73">
        <v>5.4620237687796253E-2</v>
      </c>
      <c r="D121" s="73">
        <v>1.284468483554865E-2</v>
      </c>
      <c r="E121" s="73">
        <v>1.4711203793473179E-2</v>
      </c>
      <c r="F121" s="41"/>
      <c r="G121" s="41"/>
    </row>
    <row r="122" spans="1:7" x14ac:dyDescent="0.2">
      <c r="A122" s="10">
        <v>2086</v>
      </c>
      <c r="B122" s="73">
        <v>4.4779877500974799E-2</v>
      </c>
      <c r="C122" s="73">
        <v>5.4676442581275429E-2</v>
      </c>
      <c r="D122" s="73">
        <v>1.2857255443711663E-2</v>
      </c>
      <c r="E122" s="73">
        <v>1.4727208977073067E-2</v>
      </c>
      <c r="F122" s="41"/>
      <c r="G122" s="41"/>
    </row>
    <row r="123" spans="1:7" x14ac:dyDescent="0.2">
      <c r="A123" s="10">
        <v>2087</v>
      </c>
      <c r="B123" s="73">
        <v>4.4839813548241438E-2</v>
      </c>
      <c r="C123" s="73">
        <v>5.47602862942606E-2</v>
      </c>
      <c r="D123" s="73">
        <v>1.2873777182572656E-2</v>
      </c>
      <c r="E123" s="73">
        <v>1.4748435510568703E-2</v>
      </c>
      <c r="F123" s="41"/>
      <c r="G123" s="41"/>
    </row>
    <row r="124" spans="1:7" x14ac:dyDescent="0.2">
      <c r="A124" s="10">
        <v>2088</v>
      </c>
      <c r="B124" s="73">
        <v>4.4878180481947125E-2</v>
      </c>
      <c r="C124" s="73">
        <v>5.4816936589460047E-2</v>
      </c>
      <c r="D124" s="73">
        <v>1.2884313588353315E-2</v>
      </c>
      <c r="E124" s="73">
        <v>1.4762614709793174E-2</v>
      </c>
      <c r="F124" s="41"/>
      <c r="G124" s="41"/>
    </row>
    <row r="125" spans="1:7" x14ac:dyDescent="0.2">
      <c r="A125" s="10">
        <v>2089</v>
      </c>
      <c r="B125" s="73">
        <v>4.4899091604183587E-2</v>
      </c>
      <c r="C125" s="73">
        <v>5.485235833027198E-2</v>
      </c>
      <c r="D125" s="73">
        <v>1.2890689731416993E-2</v>
      </c>
      <c r="E125" s="73">
        <v>1.4771921283388945E-2</v>
      </c>
      <c r="F125" s="41"/>
      <c r="G125" s="41"/>
    </row>
    <row r="126" spans="1:7" x14ac:dyDescent="0.2">
      <c r="A126" s="10">
        <v>2090</v>
      </c>
      <c r="B126" s="73">
        <v>4.4921628468078109E-2</v>
      </c>
      <c r="C126" s="73">
        <v>5.4890742018658852E-2</v>
      </c>
      <c r="D126" s="73">
        <v>1.2896676570470184E-2</v>
      </c>
      <c r="E126" s="73">
        <v>1.4781091697061524E-2</v>
      </c>
      <c r="F126" s="41"/>
      <c r="G126" s="41"/>
    </row>
    <row r="127" spans="1:7" x14ac:dyDescent="0.2">
      <c r="A127" s="10">
        <v>2091</v>
      </c>
      <c r="B127" s="73">
        <v>4.4929601467673705E-2</v>
      </c>
      <c r="C127" s="73">
        <v>5.4912619196772219E-2</v>
      </c>
      <c r="D127" s="73">
        <v>1.2898720900582826E-2</v>
      </c>
      <c r="E127" s="73">
        <v>1.4785952973650001E-2</v>
      </c>
      <c r="F127" s="41"/>
      <c r="G127" s="41"/>
    </row>
    <row r="128" spans="1:7" x14ac:dyDescent="0.2">
      <c r="A128" s="10">
        <f>A127+1</f>
        <v>2092</v>
      </c>
      <c r="B128" s="73">
        <v>4.4927885195535838E-2</v>
      </c>
      <c r="C128" s="73">
        <v>5.4922062106063083E-2</v>
      </c>
      <c r="D128" s="73">
        <v>1.2897992599248606E-2</v>
      </c>
      <c r="E128" s="73">
        <v>1.4787523185535438E-2</v>
      </c>
      <c r="F128" s="41"/>
      <c r="G128" s="41"/>
    </row>
    <row r="129" spans="1:7" x14ac:dyDescent="0.2">
      <c r="A129" s="10">
        <f>A128+1</f>
        <v>2093</v>
      </c>
      <c r="B129" s="73">
        <v>4.4916829881698164E-2</v>
      </c>
      <c r="C129" s="73">
        <v>5.4920487484836966E-2</v>
      </c>
      <c r="D129" s="73">
        <v>1.2894823088372533E-2</v>
      </c>
      <c r="E129" s="73">
        <v>1.4786335256589287E-2</v>
      </c>
      <c r="F129" s="41"/>
      <c r="G129" s="41"/>
    </row>
    <row r="130" spans="1:7" x14ac:dyDescent="0.2">
      <c r="A130" s="10">
        <f>A129+1</f>
        <v>2094</v>
      </c>
      <c r="B130" s="73">
        <v>4.4903334035707322E-2</v>
      </c>
      <c r="C130" s="73">
        <v>5.4917065250233904E-2</v>
      </c>
      <c r="D130" s="73">
        <v>1.2891117844582033E-2</v>
      </c>
      <c r="E130" s="73">
        <v>1.4784724093663312E-2</v>
      </c>
      <c r="F130" s="41"/>
      <c r="G130" s="41"/>
    </row>
    <row r="131" spans="1:7" x14ac:dyDescent="0.2">
      <c r="A131" s="10">
        <v>2095</v>
      </c>
      <c r="B131" s="73">
        <v>4.4891175327354225E-2</v>
      </c>
      <c r="C131" s="73">
        <v>5.4915450723749655E-2</v>
      </c>
      <c r="D131" s="73">
        <v>1.2887529372551755E-2</v>
      </c>
      <c r="E131" s="73">
        <v>1.4783319096629837E-2</v>
      </c>
      <c r="F131" s="41"/>
      <c r="G131" s="41"/>
    </row>
    <row r="132" spans="1:7" x14ac:dyDescent="0.2">
      <c r="A132" s="10">
        <v>2096</v>
      </c>
      <c r="B132" s="73">
        <v>4.4874511651168528E-2</v>
      </c>
      <c r="C132" s="73">
        <v>5.490988210833201E-2</v>
      </c>
      <c r="D132" s="73">
        <v>1.2883000872330488E-2</v>
      </c>
      <c r="E132" s="73">
        <v>1.4781078681731862E-2</v>
      </c>
      <c r="F132" s="41"/>
      <c r="G132" s="41"/>
    </row>
    <row r="133" spans="1:7" x14ac:dyDescent="0.2">
      <c r="A133" s="10">
        <v>2097</v>
      </c>
      <c r="B133" s="73">
        <v>4.4862107323443284E-2</v>
      </c>
      <c r="C133" s="73">
        <v>5.4909776381158085E-2</v>
      </c>
      <c r="D133" s="73">
        <v>1.2879548339072087E-2</v>
      </c>
      <c r="E133" s="73">
        <v>1.4780142331275918E-2</v>
      </c>
      <c r="F133" s="41"/>
      <c r="G133" s="41"/>
    </row>
    <row r="134" spans="1:7" x14ac:dyDescent="0.2">
      <c r="A134" s="10">
        <v>2098</v>
      </c>
      <c r="B134" s="73">
        <v>4.485217025808029E-2</v>
      </c>
      <c r="C134" s="73">
        <v>5.4913617032582254E-2</v>
      </c>
      <c r="D134" s="73">
        <v>1.2876682669667891E-2</v>
      </c>
      <c r="E134" s="73">
        <v>1.478007314313716E-2</v>
      </c>
      <c r="F134" s="41"/>
      <c r="G134" s="41"/>
    </row>
    <row r="135" spans="1:7" x14ac:dyDescent="0.2">
      <c r="A135" s="10">
        <v>2099</v>
      </c>
      <c r="B135" s="73">
        <v>4.4841162107356058E-2</v>
      </c>
      <c r="C135" s="73">
        <v>5.4917031627160016E-2</v>
      </c>
      <c r="D135" s="73">
        <v>1.2873863731491639E-2</v>
      </c>
      <c r="E135" s="73">
        <v>1.4780173263032069E-2</v>
      </c>
      <c r="F135" s="41"/>
      <c r="G135" s="41"/>
    </row>
    <row r="136" spans="1:7" x14ac:dyDescent="0.2">
      <c r="A136" s="10">
        <v>2100</v>
      </c>
      <c r="B136" s="73">
        <v>4.4837975513750676E-2</v>
      </c>
      <c r="C136" s="73">
        <v>5.4929807776311824E-2</v>
      </c>
      <c r="D136" s="73">
        <v>1.2873011398018268E-2</v>
      </c>
      <c r="E136" s="73">
        <v>1.4782531942187161E-2</v>
      </c>
      <c r="F136" s="41"/>
      <c r="G136" s="41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7"/>
  <sheetViews>
    <sheetView zoomScale="115" zoomScaleNormal="115" workbookViewId="0"/>
  </sheetViews>
  <sheetFormatPr defaultColWidth="8.83203125" defaultRowHeight="12.75" x14ac:dyDescent="0.2"/>
  <cols>
    <col min="1" max="1" width="16.83203125" customWidth="1"/>
    <col min="2" max="2" width="24" bestFit="1" customWidth="1"/>
    <col min="3" max="3" width="24.33203125" bestFit="1" customWidth="1"/>
    <col min="4" max="4" width="26" bestFit="1" customWidth="1"/>
    <col min="5" max="5" width="22.83203125" bestFit="1" customWidth="1"/>
    <col min="7" max="7" width="13.33203125" customWidth="1"/>
  </cols>
  <sheetData>
    <row r="1" spans="1:7" ht="232.5" customHeight="1" x14ac:dyDescent="0.2">
      <c r="A1" s="70" t="s">
        <v>76</v>
      </c>
    </row>
    <row r="2" spans="1:7" x14ac:dyDescent="0.2">
      <c r="A2" s="71" t="s">
        <v>27</v>
      </c>
      <c r="B2" t="s">
        <v>31</v>
      </c>
      <c r="C2" s="71" t="s">
        <v>34</v>
      </c>
      <c r="D2" s="71" t="s">
        <v>33</v>
      </c>
      <c r="E2" s="71" t="s">
        <v>32</v>
      </c>
      <c r="F2" s="43" t="s">
        <v>70</v>
      </c>
      <c r="G2" s="43" t="s">
        <v>71</v>
      </c>
    </row>
    <row r="3" spans="1:7" x14ac:dyDescent="0.2">
      <c r="A3">
        <v>1967</v>
      </c>
      <c r="B3" s="37">
        <v>747.33168250159156</v>
      </c>
      <c r="C3" s="37">
        <v>28.171874999999996</v>
      </c>
      <c r="D3" s="37">
        <v>46.557640116583272</v>
      </c>
      <c r="E3" s="37">
        <v>55.864523453198501</v>
      </c>
      <c r="F3" s="44">
        <v>2025</v>
      </c>
      <c r="G3" s="37">
        <v>0</v>
      </c>
    </row>
    <row r="4" spans="1:7" x14ac:dyDescent="0.2">
      <c r="A4">
        <v>1968</v>
      </c>
      <c r="B4" s="37">
        <v>802.33684608477859</v>
      </c>
      <c r="C4" s="37">
        <v>36.059999999999995</v>
      </c>
      <c r="D4" s="37">
        <v>57.552701753923536</v>
      </c>
      <c r="E4" s="37">
        <v>65.304845003251657</v>
      </c>
      <c r="F4" s="44">
        <f>F3</f>
        <v>2025</v>
      </c>
      <c r="G4" s="37">
        <v>4500</v>
      </c>
    </row>
    <row r="5" spans="1:7" x14ac:dyDescent="0.2">
      <c r="A5">
        <v>1969</v>
      </c>
      <c r="B5" s="37">
        <v>789.71146576276169</v>
      </c>
      <c r="C5" s="37">
        <v>34.203252032520325</v>
      </c>
      <c r="D5" s="37">
        <v>56.926596272543406</v>
      </c>
      <c r="E5" s="37">
        <v>69.044110439923713</v>
      </c>
      <c r="F5" s="37"/>
      <c r="G5" s="37"/>
    </row>
    <row r="6" spans="1:7" x14ac:dyDescent="0.2">
      <c r="A6">
        <v>1970</v>
      </c>
      <c r="B6" s="37">
        <v>858.47214947931195</v>
      </c>
      <c r="C6" s="37">
        <v>32.361538461538458</v>
      </c>
      <c r="D6" s="37">
        <v>55.226367162431785</v>
      </c>
      <c r="E6" s="37">
        <v>69.474006173521445</v>
      </c>
      <c r="F6" s="37"/>
      <c r="G6" s="37"/>
    </row>
    <row r="7" spans="1:7" x14ac:dyDescent="0.2">
      <c r="A7">
        <v>1971</v>
      </c>
      <c r="B7" s="37">
        <v>921.53200897595502</v>
      </c>
      <c r="C7" s="37">
        <v>41.088022113022099</v>
      </c>
      <c r="D7" s="37">
        <v>64.546378264875671</v>
      </c>
      <c r="E7" s="37">
        <v>71.277419194085851</v>
      </c>
      <c r="F7" s="37"/>
      <c r="G7" s="37"/>
    </row>
    <row r="8" spans="1:7" x14ac:dyDescent="0.2">
      <c r="A8">
        <v>1972</v>
      </c>
      <c r="B8" s="37">
        <v>953.22432289185076</v>
      </c>
      <c r="C8" s="37">
        <v>41.97007125890736</v>
      </c>
      <c r="D8" s="37">
        <v>66.294562891970173</v>
      </c>
      <c r="E8" s="37">
        <v>73.90914246460774</v>
      </c>
      <c r="F8" s="37"/>
      <c r="G8" s="37"/>
    </row>
    <row r="9" spans="1:7" x14ac:dyDescent="0.2">
      <c r="A9">
        <v>1973</v>
      </c>
      <c r="B9" s="37">
        <v>1063.6638732778547</v>
      </c>
      <c r="C9" s="37">
        <v>40.940604026845627</v>
      </c>
      <c r="D9" s="37">
        <v>65.557089522341386</v>
      </c>
      <c r="E9" s="37">
        <v>74.7963559078689</v>
      </c>
      <c r="F9" s="37"/>
      <c r="G9" s="37"/>
    </row>
    <row r="10" spans="1:7" x14ac:dyDescent="0.2">
      <c r="A10">
        <v>1974</v>
      </c>
      <c r="B10" s="37">
        <v>1043.3283185154744</v>
      </c>
      <c r="C10" s="37">
        <v>40.07676411290322</v>
      </c>
      <c r="D10" s="37">
        <v>67.162000635114566</v>
      </c>
      <c r="E10" s="37">
        <v>82.297572134528224</v>
      </c>
      <c r="F10" s="37"/>
      <c r="G10" s="37"/>
    </row>
    <row r="11" spans="1:7" x14ac:dyDescent="0.2">
      <c r="A11">
        <v>1975</v>
      </c>
      <c r="B11" s="37">
        <v>1053.1240658752156</v>
      </c>
      <c r="C11" s="37">
        <v>39.076109057301288</v>
      </c>
      <c r="D11" s="37">
        <v>68.747576911481985</v>
      </c>
      <c r="E11" s="37">
        <v>90.155748282437543</v>
      </c>
      <c r="F11" s="37"/>
      <c r="G11" s="37"/>
    </row>
    <row r="12" spans="1:7" x14ac:dyDescent="0.2">
      <c r="A12">
        <v>1976</v>
      </c>
      <c r="B12" s="37">
        <v>1088.7572740356727</v>
      </c>
      <c r="C12" s="37">
        <v>36.958347902097898</v>
      </c>
      <c r="D12" s="37">
        <v>70.040065169331314</v>
      </c>
      <c r="E12" s="37">
        <v>100.51767540968584</v>
      </c>
      <c r="F12" s="37"/>
      <c r="G12" s="37"/>
    </row>
    <row r="13" spans="1:7" x14ac:dyDescent="0.2">
      <c r="A13">
        <v>1977</v>
      </c>
      <c r="B13" s="37">
        <v>1110.1739441229472</v>
      </c>
      <c r="C13" s="37">
        <v>37.303448275862067</v>
      </c>
      <c r="D13" s="37">
        <v>73.299310100764203</v>
      </c>
      <c r="E13" s="37">
        <v>109.37220476734952</v>
      </c>
      <c r="F13" s="37"/>
      <c r="G13" s="37"/>
    </row>
    <row r="14" spans="1:7" x14ac:dyDescent="0.2">
      <c r="A14">
        <v>1978</v>
      </c>
      <c r="B14" s="37">
        <v>1108.8282876643927</v>
      </c>
      <c r="C14" s="37">
        <v>37.035708841463418</v>
      </c>
      <c r="D14" s="37">
        <v>75.343260516109268</v>
      </c>
      <c r="E14" s="37">
        <v>116.39619593707503</v>
      </c>
      <c r="F14" s="37"/>
      <c r="G14" s="37"/>
    </row>
    <row r="15" spans="1:7" x14ac:dyDescent="0.2">
      <c r="A15">
        <v>1979</v>
      </c>
      <c r="B15" s="37">
        <v>1093.9750710870744</v>
      </c>
      <c r="C15" s="37">
        <v>35.394049247606013</v>
      </c>
      <c r="D15" s="37">
        <v>75.343051184000785</v>
      </c>
      <c r="E15" s="37">
        <v>121.38368686080182</v>
      </c>
      <c r="F15" s="37"/>
      <c r="G15" s="37"/>
    </row>
    <row r="16" spans="1:7" x14ac:dyDescent="0.2">
      <c r="A16">
        <v>1980</v>
      </c>
      <c r="B16" s="37">
        <v>1097.1241311851645</v>
      </c>
      <c r="C16" s="37">
        <v>33.112997587454764</v>
      </c>
      <c r="D16" s="37">
        <v>74.720964050887858</v>
      </c>
      <c r="E16" s="37">
        <v>126.42439428532811</v>
      </c>
      <c r="F16" s="37"/>
      <c r="G16" s="37"/>
    </row>
    <row r="17" spans="1:7" x14ac:dyDescent="0.2">
      <c r="A17">
        <v>1981</v>
      </c>
      <c r="B17" s="37">
        <v>1146.1561611004111</v>
      </c>
      <c r="C17" s="37">
        <v>33.140481400437629</v>
      </c>
      <c r="D17" s="37">
        <v>77.01376383899202</v>
      </c>
      <c r="E17" s="37">
        <v>133.30748001054081</v>
      </c>
      <c r="F17" s="37"/>
      <c r="G17" s="37"/>
    </row>
    <row r="18" spans="1:7" x14ac:dyDescent="0.2">
      <c r="A18">
        <v>1982</v>
      </c>
      <c r="B18" s="37">
        <v>1206.8858555357724</v>
      </c>
      <c r="C18" s="37">
        <v>35.818111455108358</v>
      </c>
      <c r="D18" s="37">
        <v>84.34908212375538</v>
      </c>
      <c r="E18" s="37">
        <v>147.45970765610156</v>
      </c>
      <c r="F18" s="37"/>
      <c r="G18" s="37"/>
    </row>
    <row r="19" spans="1:7" x14ac:dyDescent="0.2">
      <c r="A19">
        <v>1983</v>
      </c>
      <c r="B19" s="37">
        <v>1234.8472586803362</v>
      </c>
      <c r="C19" s="37">
        <v>38.571192384769532</v>
      </c>
      <c r="D19" s="37">
        <v>93.181321271782991</v>
      </c>
      <c r="E19" s="37">
        <v>165.93102362865912</v>
      </c>
      <c r="F19" s="37"/>
      <c r="G19" s="37"/>
    </row>
    <row r="20" spans="1:7" x14ac:dyDescent="0.2">
      <c r="A20">
        <v>1984</v>
      </c>
      <c r="B20" s="37">
        <v>1245.9227495261975</v>
      </c>
      <c r="C20" s="37">
        <v>44.595014520813159</v>
      </c>
      <c r="D20" s="37">
        <v>102.73075193212561</v>
      </c>
      <c r="E20" s="37">
        <v>176.64346550114072</v>
      </c>
      <c r="F20" s="37"/>
      <c r="G20" s="37"/>
    </row>
    <row r="21" spans="1:7" x14ac:dyDescent="0.2">
      <c r="A21">
        <v>1985</v>
      </c>
      <c r="B21" s="37">
        <v>1255.2419226929735</v>
      </c>
      <c r="C21" s="37">
        <v>45.749649204864355</v>
      </c>
      <c r="D21" s="37">
        <v>107.40553114819879</v>
      </c>
      <c r="E21" s="37">
        <v>187.33930521848913</v>
      </c>
      <c r="F21" s="37"/>
      <c r="G21" s="37"/>
    </row>
    <row r="22" spans="1:7" x14ac:dyDescent="0.2">
      <c r="A22">
        <v>1986</v>
      </c>
      <c r="B22" s="37">
        <v>1283.6931358349023</v>
      </c>
      <c r="C22" s="37">
        <v>45.033494475138127</v>
      </c>
      <c r="D22" s="37">
        <v>114.71256337883453</v>
      </c>
      <c r="E22" s="37">
        <v>211.71748656011127</v>
      </c>
      <c r="F22" s="37"/>
      <c r="G22" s="37"/>
    </row>
    <row r="23" spans="1:7" x14ac:dyDescent="0.2">
      <c r="A23">
        <v>1987</v>
      </c>
      <c r="B23" s="37">
        <v>1265.3004658842956</v>
      </c>
      <c r="C23" s="37">
        <v>50.203533333333333</v>
      </c>
      <c r="D23" s="37">
        <v>126.43812038328861</v>
      </c>
      <c r="E23" s="37">
        <v>231.63620601004209</v>
      </c>
      <c r="F23" s="37"/>
      <c r="G23" s="37"/>
    </row>
    <row r="24" spans="1:7" x14ac:dyDescent="0.2">
      <c r="A24">
        <v>1988</v>
      </c>
      <c r="B24" s="37">
        <v>1279.5690563740131</v>
      </c>
      <c r="C24" s="37">
        <v>66.88051282051282</v>
      </c>
      <c r="D24" s="37">
        <v>147.68623653020813</v>
      </c>
      <c r="E24" s="37">
        <v>245.52544964589671</v>
      </c>
      <c r="F24" s="37"/>
      <c r="G24" s="37"/>
    </row>
    <row r="25" spans="1:7" x14ac:dyDescent="0.2">
      <c r="A25">
        <v>1989</v>
      </c>
      <c r="B25" s="37">
        <v>1284.0533816473551</v>
      </c>
      <c r="C25" s="37">
        <v>82.098266721044041</v>
      </c>
      <c r="D25" s="37">
        <v>166.32989359301126</v>
      </c>
      <c r="E25" s="37">
        <v>255.93494015899495</v>
      </c>
      <c r="F25" s="37"/>
      <c r="G25" s="37"/>
    </row>
    <row r="26" spans="1:7" x14ac:dyDescent="0.2">
      <c r="A26">
        <v>1990</v>
      </c>
      <c r="B26" s="37">
        <v>1289.2791610184493</v>
      </c>
      <c r="C26" s="37">
        <v>69.953604651162792</v>
      </c>
      <c r="D26" s="37">
        <v>157.65372214936707</v>
      </c>
      <c r="E26" s="37">
        <v>266.47383123630186</v>
      </c>
      <c r="F26" s="37"/>
      <c r="G26" s="37"/>
    </row>
    <row r="27" spans="1:7" x14ac:dyDescent="0.2">
      <c r="A27">
        <v>1991</v>
      </c>
      <c r="B27" s="37">
        <v>1316.2434858804706</v>
      </c>
      <c r="C27" s="37">
        <v>70.247189128816075</v>
      </c>
      <c r="D27" s="37">
        <v>166.17500788464253</v>
      </c>
      <c r="E27" s="37">
        <v>273.25272969896946</v>
      </c>
      <c r="F27" s="37"/>
      <c r="G27" s="37"/>
    </row>
    <row r="28" spans="1:7" x14ac:dyDescent="0.2">
      <c r="A28">
        <v>1992</v>
      </c>
      <c r="B28" s="37">
        <v>1336.0406158306739</v>
      </c>
      <c r="C28" s="37">
        <v>72.602713458755431</v>
      </c>
      <c r="D28" s="37">
        <v>173.91702504198599</v>
      </c>
      <c r="E28" s="37">
        <v>281.60658795896489</v>
      </c>
      <c r="F28" s="37"/>
      <c r="G28" s="37"/>
    </row>
    <row r="29" spans="1:7" x14ac:dyDescent="0.2">
      <c r="A29">
        <v>1993</v>
      </c>
      <c r="B29" s="37">
        <v>1348.6349532882439</v>
      </c>
      <c r="C29" s="37">
        <v>81.26822660098523</v>
      </c>
      <c r="D29" s="37">
        <v>183.79464044016393</v>
      </c>
      <c r="E29" s="37">
        <v>288.83774277830497</v>
      </c>
      <c r="F29" s="37"/>
      <c r="G29" s="37"/>
    </row>
    <row r="30" spans="1:7" x14ac:dyDescent="0.2">
      <c r="A30">
        <v>1994</v>
      </c>
      <c r="B30" s="37">
        <v>1359.6540004876429</v>
      </c>
      <c r="C30" s="37">
        <v>89.066466346153845</v>
      </c>
      <c r="D30" s="37">
        <v>197.98019187119604</v>
      </c>
      <c r="E30" s="37">
        <v>304.13871597812351</v>
      </c>
      <c r="F30" s="37"/>
      <c r="G30" s="37"/>
    </row>
    <row r="31" spans="1:7" x14ac:dyDescent="0.2">
      <c r="A31">
        <v>1995</v>
      </c>
      <c r="B31" s="37">
        <v>1369.8558610567218</v>
      </c>
      <c r="C31" s="37">
        <v>97.100817757009338</v>
      </c>
      <c r="D31" s="37">
        <v>212.99006192108317</v>
      </c>
      <c r="E31" s="37">
        <v>319.73270802294422</v>
      </c>
      <c r="F31" s="37"/>
      <c r="G31" s="37"/>
    </row>
    <row r="32" spans="1:7" x14ac:dyDescent="0.2">
      <c r="A32">
        <v>1996</v>
      </c>
      <c r="B32" s="37">
        <v>1377.8872391413429</v>
      </c>
      <c r="C32" s="37">
        <v>87.020197923426338</v>
      </c>
      <c r="D32" s="37">
        <v>206.22864194108027</v>
      </c>
      <c r="E32" s="37">
        <v>324.87146710235191</v>
      </c>
      <c r="F32" s="37"/>
      <c r="G32" s="37"/>
    </row>
    <row r="33" spans="1:7" x14ac:dyDescent="0.2">
      <c r="A33">
        <v>1997</v>
      </c>
      <c r="B33" s="37">
        <v>1399.9103980993016</v>
      </c>
      <c r="C33" s="37">
        <v>87.690323604060907</v>
      </c>
      <c r="D33" s="37">
        <v>212.4673862129552</v>
      </c>
      <c r="E33" s="37">
        <v>332.87318245036823</v>
      </c>
      <c r="F33" s="37"/>
      <c r="G33" s="37"/>
    </row>
    <row r="34" spans="1:7" x14ac:dyDescent="0.2">
      <c r="A34">
        <v>1998</v>
      </c>
      <c r="B34" s="37">
        <v>1422.7582204761277</v>
      </c>
      <c r="C34" s="37">
        <v>86.537226048841575</v>
      </c>
      <c r="D34" s="37">
        <v>214.03854920056764</v>
      </c>
      <c r="E34" s="37">
        <v>344.7372389835129</v>
      </c>
      <c r="F34" s="37"/>
      <c r="G34" s="37"/>
    </row>
    <row r="35" spans="1:7" x14ac:dyDescent="0.2">
      <c r="A35">
        <v>1999</v>
      </c>
      <c r="B35" s="37">
        <v>1420.5666116575831</v>
      </c>
      <c r="C35" s="37">
        <v>87.968060661764696</v>
      </c>
      <c r="D35" s="37">
        <v>219.40455684788401</v>
      </c>
      <c r="E35" s="37">
        <v>356.19125296622894</v>
      </c>
      <c r="F35" s="37"/>
      <c r="G35" s="37"/>
    </row>
    <row r="36" spans="1:7" x14ac:dyDescent="0.2">
      <c r="A36">
        <v>2000</v>
      </c>
      <c r="B36" s="37">
        <v>1424.0864947825498</v>
      </c>
      <c r="C36" s="37">
        <v>84.999333925399625</v>
      </c>
      <c r="D36" s="37">
        <v>218.23366996984254</v>
      </c>
      <c r="E36" s="37">
        <v>380.96263520561178</v>
      </c>
      <c r="F36" s="37"/>
      <c r="G36" s="37"/>
    </row>
    <row r="37" spans="1:7" x14ac:dyDescent="0.2">
      <c r="A37">
        <v>2001</v>
      </c>
      <c r="B37" s="37">
        <v>1450.8766066979019</v>
      </c>
      <c r="C37" s="37">
        <v>90.929394812680115</v>
      </c>
      <c r="D37" s="37">
        <v>224.47472478039947</v>
      </c>
      <c r="E37" s="37">
        <v>409.95169587782004</v>
      </c>
      <c r="F37" s="37"/>
      <c r="G37" s="37"/>
    </row>
    <row r="38" spans="1:7" x14ac:dyDescent="0.2">
      <c r="A38">
        <v>2002</v>
      </c>
      <c r="B38" s="37">
        <v>1483.080731857284</v>
      </c>
      <c r="C38" s="37">
        <v>96.863843092666272</v>
      </c>
      <c r="D38" s="37">
        <v>232.80919116398303</v>
      </c>
      <c r="E38" s="37">
        <v>435.62245448561038</v>
      </c>
      <c r="F38" s="37"/>
      <c r="G38" s="37"/>
    </row>
    <row r="39" spans="1:7" x14ac:dyDescent="0.2">
      <c r="A39">
        <v>2003</v>
      </c>
      <c r="B39" s="37">
        <v>1487.1245793332055</v>
      </c>
      <c r="C39" s="37">
        <v>103.01066462736372</v>
      </c>
      <c r="D39" s="37">
        <v>241.26114001834372</v>
      </c>
      <c r="E39" s="37">
        <v>462.01379842141108</v>
      </c>
      <c r="F39" s="37"/>
      <c r="G39" s="37"/>
    </row>
    <row r="40" spans="1:7" x14ac:dyDescent="0.2">
      <c r="A40">
        <v>2004</v>
      </c>
      <c r="B40" s="37">
        <v>1495.8626871647145</v>
      </c>
      <c r="C40" s="37">
        <v>113.89682926829266</v>
      </c>
      <c r="D40" s="37">
        <v>258.94360738707212</v>
      </c>
      <c r="E40" s="37">
        <v>497.24987803054182</v>
      </c>
      <c r="F40" s="37"/>
      <c r="G40" s="37"/>
    </row>
    <row r="41" spans="1:7" x14ac:dyDescent="0.2">
      <c r="A41">
        <v>2005</v>
      </c>
      <c r="B41" s="37">
        <v>1493.9917630422644</v>
      </c>
      <c r="C41" s="37">
        <v>129.18353403141361</v>
      </c>
      <c r="D41" s="37">
        <v>276.77544606464602</v>
      </c>
      <c r="E41" s="37">
        <v>516.89233278024551</v>
      </c>
      <c r="F41" s="37"/>
      <c r="G41" s="37"/>
    </row>
    <row r="42" spans="1:7" s="72" customFormat="1" x14ac:dyDescent="0.2">
      <c r="A42" s="72">
        <v>2006</v>
      </c>
      <c r="B42" s="38">
        <v>1523.1410117784917</v>
      </c>
      <c r="C42" s="38">
        <v>141.67408675799086</v>
      </c>
      <c r="D42" s="38">
        <v>290.26429768505125</v>
      </c>
      <c r="E42" s="38">
        <v>538.07403568896052</v>
      </c>
      <c r="F42" s="38"/>
      <c r="G42" s="38"/>
    </row>
    <row r="43" spans="1:7" s="72" customFormat="1" x14ac:dyDescent="0.2">
      <c r="A43" s="72">
        <v>2006.01</v>
      </c>
      <c r="B43" s="38">
        <v>1523.1410117784917</v>
      </c>
      <c r="C43" s="38">
        <v>179.06421202459356</v>
      </c>
      <c r="D43" s="38">
        <v>433.42892613278605</v>
      </c>
      <c r="E43" s="38">
        <v>731.63794105796046</v>
      </c>
      <c r="F43" s="38"/>
      <c r="G43" s="38"/>
    </row>
    <row r="44" spans="1:7" x14ac:dyDescent="0.2">
      <c r="A44">
        <v>2007</v>
      </c>
      <c r="B44" s="37">
        <v>1541.5368406966595</v>
      </c>
      <c r="C44" s="37">
        <v>179.75460460983408</v>
      </c>
      <c r="D44" s="37">
        <v>435.99744197782735</v>
      </c>
      <c r="E44" s="37">
        <v>758.29551027653088</v>
      </c>
      <c r="F44" s="37"/>
      <c r="G44" s="37"/>
    </row>
    <row r="45" spans="1:7" x14ac:dyDescent="0.2">
      <c r="A45">
        <v>2008</v>
      </c>
      <c r="B45" s="37">
        <v>1532.6995509215144</v>
      </c>
      <c r="C45" s="37">
        <v>180.68496215962719</v>
      </c>
      <c r="D45" s="37">
        <v>433.1124732816661</v>
      </c>
      <c r="E45" s="37">
        <v>766.7403752772866</v>
      </c>
      <c r="F45" s="37"/>
      <c r="G45" s="37"/>
    </row>
    <row r="46" spans="1:7" x14ac:dyDescent="0.2">
      <c r="A46">
        <v>2009</v>
      </c>
      <c r="B46" s="37">
        <v>1641.4595967579698</v>
      </c>
      <c r="C46" s="37">
        <v>186.90099719880288</v>
      </c>
      <c r="D46" s="37">
        <v>449.83210447285734</v>
      </c>
      <c r="E46" s="37">
        <v>807.4681856069094</v>
      </c>
      <c r="F46" s="37"/>
      <c r="G46" s="37"/>
    </row>
    <row r="47" spans="1:7" x14ac:dyDescent="0.2">
      <c r="A47">
        <v>2010</v>
      </c>
      <c r="B47" s="37">
        <v>1636.235086661743</v>
      </c>
      <c r="C47" s="37">
        <v>206.81952162207102</v>
      </c>
      <c r="D47" s="37">
        <v>468.79321729017721</v>
      </c>
      <c r="E47" s="37">
        <v>814.11814878379766</v>
      </c>
      <c r="F47" s="37"/>
      <c r="G47" s="37"/>
    </row>
    <row r="48" spans="1:7" x14ac:dyDescent="0.2">
      <c r="A48">
        <v>2011</v>
      </c>
      <c r="B48" s="37">
        <v>1598.5865268879063</v>
      </c>
      <c r="C48" s="37">
        <v>207.86126250192783</v>
      </c>
      <c r="D48" s="37">
        <v>464.84268358386589</v>
      </c>
      <c r="E48" s="37">
        <v>806.70784640601687</v>
      </c>
      <c r="F48" s="37"/>
      <c r="G48" s="37"/>
    </row>
    <row r="49" spans="1:7" x14ac:dyDescent="0.2">
      <c r="A49">
        <v>2012</v>
      </c>
      <c r="B49" s="37">
        <v>1638.9933450961103</v>
      </c>
      <c r="C49" s="37">
        <v>180.63675733610131</v>
      </c>
      <c r="D49" s="37">
        <v>428.57887798770366</v>
      </c>
      <c r="E49" s="37">
        <v>803.19532324915303</v>
      </c>
      <c r="F49" s="37"/>
      <c r="G49" s="37"/>
    </row>
    <row r="50" spans="1:7" x14ac:dyDescent="0.2">
      <c r="A50">
        <v>2013</v>
      </c>
      <c r="B50" s="37">
        <v>1663.2543714294964</v>
      </c>
      <c r="C50" s="37">
        <v>185.74391028868104</v>
      </c>
      <c r="D50" s="37">
        <v>432.65470118433353</v>
      </c>
      <c r="E50" s="37">
        <v>798.48894796766353</v>
      </c>
      <c r="F50" s="37"/>
      <c r="G50" s="37"/>
    </row>
    <row r="51" spans="1:7" x14ac:dyDescent="0.2">
      <c r="A51">
        <v>2014</v>
      </c>
      <c r="B51" s="37">
        <v>1683.6302813689149</v>
      </c>
      <c r="C51" s="37">
        <v>183.77711503747636</v>
      </c>
      <c r="D51" s="37">
        <v>431.12286866865725</v>
      </c>
      <c r="E51" s="37">
        <v>828.06771275073049</v>
      </c>
      <c r="F51" s="37"/>
      <c r="G51" s="37"/>
    </row>
    <row r="52" spans="1:7" x14ac:dyDescent="0.2">
      <c r="A52">
        <v>2015</v>
      </c>
      <c r="B52" s="37">
        <v>1741.9032142429771</v>
      </c>
      <c r="C52" s="37">
        <v>185.81436577952601</v>
      </c>
      <c r="D52" s="37">
        <v>437.38096715795729</v>
      </c>
      <c r="E52" s="37">
        <v>864.3505691853486</v>
      </c>
      <c r="F52" s="37"/>
      <c r="G52" s="37"/>
    </row>
    <row r="53" spans="1:7" x14ac:dyDescent="0.2">
      <c r="A53">
        <v>2016</v>
      </c>
      <c r="B53" s="37">
        <v>1738.7116968085463</v>
      </c>
      <c r="C53" s="37">
        <v>208.46303840855668</v>
      </c>
      <c r="D53" s="37">
        <v>461.35464047067387</v>
      </c>
      <c r="E53" s="37">
        <v>867.23785592738648</v>
      </c>
      <c r="F53" s="37"/>
      <c r="G53" s="37"/>
    </row>
    <row r="54" spans="1:7" x14ac:dyDescent="0.2">
      <c r="A54">
        <v>2017</v>
      </c>
      <c r="B54" s="37">
        <v>1725.5755126805336</v>
      </c>
      <c r="C54" s="37">
        <v>222.9541676820248</v>
      </c>
      <c r="D54" s="37">
        <v>475.10947726535022</v>
      </c>
      <c r="E54" s="37">
        <v>864.90312419020654</v>
      </c>
      <c r="F54" s="37"/>
      <c r="G54" s="37"/>
    </row>
    <row r="55" spans="1:7" x14ac:dyDescent="0.2">
      <c r="A55">
        <v>2018</v>
      </c>
      <c r="B55" s="37">
        <v>1738.3435151186186</v>
      </c>
      <c r="C55" s="37">
        <v>215.9964010078715</v>
      </c>
      <c r="D55" s="37">
        <v>472.48626581403636</v>
      </c>
      <c r="E55" s="37">
        <v>886.8970061236264</v>
      </c>
      <c r="F55" s="37"/>
      <c r="G55" s="37"/>
    </row>
    <row r="56" spans="1:7" x14ac:dyDescent="0.2">
      <c r="A56">
        <v>2019</v>
      </c>
      <c r="B56" s="37">
        <v>1777.783926494129</v>
      </c>
      <c r="C56" s="37">
        <v>212.17933759954559</v>
      </c>
      <c r="D56" s="37">
        <v>476.89766832911545</v>
      </c>
      <c r="E56" s="37">
        <v>917.73751613992533</v>
      </c>
      <c r="F56" s="37"/>
      <c r="G56" s="37"/>
    </row>
    <row r="57" spans="1:7" x14ac:dyDescent="0.2">
      <c r="A57">
        <v>2020</v>
      </c>
      <c r="B57" s="37">
        <v>1810.1128558245707</v>
      </c>
      <c r="C57" s="37">
        <v>218.67934941889916</v>
      </c>
      <c r="D57" s="37">
        <v>478.03338683383038</v>
      </c>
      <c r="E57" s="37">
        <v>916.5532644491235</v>
      </c>
      <c r="F57" s="37"/>
      <c r="G57" s="37"/>
    </row>
    <row r="58" spans="1:7" x14ac:dyDescent="0.2">
      <c r="A58">
        <v>2021</v>
      </c>
      <c r="B58" s="37">
        <v>1770.6236868074816</v>
      </c>
      <c r="C58" s="37">
        <v>214.30584232123294</v>
      </c>
      <c r="D58" s="37">
        <v>483.36588760321223</v>
      </c>
      <c r="E58" s="37">
        <v>930.81160083735676</v>
      </c>
      <c r="F58" s="37"/>
      <c r="G58" s="37"/>
    </row>
    <row r="59" spans="1:7" x14ac:dyDescent="0.2">
      <c r="A59">
        <v>2022</v>
      </c>
      <c r="B59" s="37">
        <v>1757.0431095529209</v>
      </c>
      <c r="C59" s="37">
        <v>221.87305144384183</v>
      </c>
      <c r="D59" s="37">
        <v>487.67171599940173</v>
      </c>
      <c r="E59" s="37">
        <v>894.97283506795725</v>
      </c>
      <c r="F59" s="37"/>
      <c r="G59" s="37"/>
    </row>
    <row r="60" spans="1:7" x14ac:dyDescent="0.2">
      <c r="A60">
        <v>2023</v>
      </c>
      <c r="B60" s="37">
        <v>1863.4000469819416</v>
      </c>
      <c r="C60" s="37">
        <v>208.09391592362422</v>
      </c>
      <c r="D60" s="37">
        <v>490.66659754197258</v>
      </c>
      <c r="E60" s="37">
        <v>929.14337874626824</v>
      </c>
      <c r="F60" s="37"/>
      <c r="G60" s="37"/>
    </row>
    <row r="61" spans="1:7" x14ac:dyDescent="0.2">
      <c r="A61">
        <v>2024</v>
      </c>
      <c r="B61" s="37">
        <v>1889.6576479800974</v>
      </c>
      <c r="C61" s="37">
        <v>213.63732715811088</v>
      </c>
      <c r="D61" s="37">
        <v>488.82244736130588</v>
      </c>
      <c r="E61" s="37">
        <v>977.09957862396482</v>
      </c>
      <c r="F61" s="37"/>
      <c r="G61" s="37"/>
    </row>
    <row r="62" spans="1:7" x14ac:dyDescent="0.2">
      <c r="A62">
        <v>2025</v>
      </c>
      <c r="B62" s="37">
        <v>1945.3203182897605</v>
      </c>
      <c r="C62" s="37">
        <v>208.94853168702195</v>
      </c>
      <c r="D62" s="37">
        <v>502.81419249711917</v>
      </c>
      <c r="E62" s="37">
        <v>1022.3394064023228</v>
      </c>
      <c r="F62" s="37"/>
      <c r="G62" s="37"/>
    </row>
    <row r="63" spans="1:7" x14ac:dyDescent="0.2">
      <c r="A63">
        <v>2026</v>
      </c>
      <c r="B63" s="37">
        <v>1949.0130072765307</v>
      </c>
      <c r="C63" s="37">
        <v>224.24533536142945</v>
      </c>
      <c r="D63" s="37">
        <v>519.27856493717741</v>
      </c>
      <c r="E63" s="37">
        <v>1086.3647575723987</v>
      </c>
      <c r="F63" s="37"/>
      <c r="G63" s="37"/>
    </row>
    <row r="64" spans="1:7" x14ac:dyDescent="0.2">
      <c r="A64">
        <v>2027</v>
      </c>
      <c r="B64" s="37">
        <v>1972.5528570365475</v>
      </c>
      <c r="C64" s="37">
        <v>233.24102635812852</v>
      </c>
      <c r="D64" s="37">
        <v>527.32957859041915</v>
      </c>
      <c r="E64" s="37">
        <v>1106.3306011411335</v>
      </c>
      <c r="F64" s="37"/>
      <c r="G64" s="37"/>
    </row>
    <row r="65" spans="1:7" x14ac:dyDescent="0.2">
      <c r="A65">
        <v>2028</v>
      </c>
      <c r="B65" s="37">
        <v>1989.906022675036</v>
      </c>
      <c r="C65" s="37">
        <v>245.56065387528346</v>
      </c>
      <c r="D65" s="37">
        <v>542.08344468176233</v>
      </c>
      <c r="E65" s="37">
        <v>1152.2553246931009</v>
      </c>
      <c r="F65" s="37"/>
      <c r="G65" s="37"/>
    </row>
    <row r="66" spans="1:7" x14ac:dyDescent="0.2">
      <c r="A66">
        <v>2029</v>
      </c>
      <c r="B66" s="37">
        <v>2007.439074074998</v>
      </c>
      <c r="C66" s="37">
        <v>254.7301719877216</v>
      </c>
      <c r="D66" s="37">
        <v>556.5226184363529</v>
      </c>
      <c r="E66" s="37">
        <v>1192.992501651393</v>
      </c>
      <c r="F66" s="37"/>
      <c r="G66" s="37"/>
    </row>
    <row r="67" spans="1:7" x14ac:dyDescent="0.2">
      <c r="A67">
        <v>2030</v>
      </c>
      <c r="B67" s="37">
        <v>2025.0361590807049</v>
      </c>
      <c r="C67" s="37">
        <v>283.750496956039</v>
      </c>
      <c r="D67" s="37">
        <v>589.18561415205249</v>
      </c>
      <c r="E67" s="37">
        <v>1232.1765476850785</v>
      </c>
      <c r="F67" s="37"/>
      <c r="G67" s="37"/>
    </row>
    <row r="68" spans="1:7" x14ac:dyDescent="0.2">
      <c r="A68">
        <v>2031</v>
      </c>
      <c r="B68" s="37">
        <v>2042.4843465695019</v>
      </c>
      <c r="C68" s="37">
        <v>293.37790890251239</v>
      </c>
      <c r="D68" s="37">
        <v>602.87579530664163</v>
      </c>
      <c r="E68" s="37">
        <v>1273.8555897526114</v>
      </c>
      <c r="F68" s="37"/>
      <c r="G68" s="37"/>
    </row>
    <row r="69" spans="1:7" x14ac:dyDescent="0.2">
      <c r="A69">
        <v>2032</v>
      </c>
      <c r="B69" s="37">
        <v>2059.9650381844672</v>
      </c>
      <c r="C69" s="37">
        <v>302.01881827249315</v>
      </c>
      <c r="D69" s="37">
        <v>613.63304549616487</v>
      </c>
      <c r="E69" s="37">
        <v>1306.3950296068476</v>
      </c>
      <c r="F69" s="37"/>
      <c r="G69" s="37"/>
    </row>
    <row r="70" spans="1:7" x14ac:dyDescent="0.2">
      <c r="A70">
        <v>2033</v>
      </c>
      <c r="B70" s="37">
        <v>2077.8529233177937</v>
      </c>
      <c r="C70" s="37">
        <v>316.14447481534722</v>
      </c>
      <c r="D70" s="37">
        <v>655.54581837413332</v>
      </c>
      <c r="E70" s="37">
        <v>1363.2688790023969</v>
      </c>
      <c r="F70" s="37"/>
      <c r="G70" s="37"/>
    </row>
    <row r="71" spans="1:7" x14ac:dyDescent="0.2">
      <c r="A71">
        <v>2034</v>
      </c>
      <c r="B71" s="37">
        <v>2096.5751600671915</v>
      </c>
      <c r="C71" s="37">
        <v>329.91056896414301</v>
      </c>
      <c r="D71" s="37">
        <v>665.77549910849211</v>
      </c>
      <c r="E71" s="37">
        <v>1422.4265910495551</v>
      </c>
      <c r="F71" s="37"/>
      <c r="G71" s="37"/>
    </row>
    <row r="72" spans="1:7" x14ac:dyDescent="0.2">
      <c r="A72">
        <v>2035</v>
      </c>
      <c r="B72" s="37">
        <v>2116.0934799440433</v>
      </c>
      <c r="C72" s="37">
        <v>341.53516285932898</v>
      </c>
      <c r="D72" s="37">
        <v>686.02663835968019</v>
      </c>
      <c r="E72" s="37">
        <v>1470.9961854254857</v>
      </c>
      <c r="F72" s="37"/>
      <c r="G72" s="37"/>
    </row>
    <row r="73" spans="1:7" x14ac:dyDescent="0.2">
      <c r="A73">
        <v>2036</v>
      </c>
      <c r="B73" s="37">
        <v>2143.0240595594914</v>
      </c>
      <c r="C73" s="37">
        <v>353.19709945237975</v>
      </c>
      <c r="D73" s="37">
        <v>708.4885455711335</v>
      </c>
      <c r="E73" s="37">
        <v>1518.4410923303053</v>
      </c>
      <c r="F73" s="37"/>
      <c r="G73" s="37"/>
    </row>
    <row r="74" spans="1:7" x14ac:dyDescent="0.2">
      <c r="A74">
        <v>2037</v>
      </c>
      <c r="B74" s="37">
        <v>2168.859109169312</v>
      </c>
      <c r="C74" s="37">
        <v>365.09591538020368</v>
      </c>
      <c r="D74" s="37">
        <v>731.41031612038455</v>
      </c>
      <c r="E74" s="37">
        <v>1566.8386829899603</v>
      </c>
      <c r="F74" s="37"/>
      <c r="G74" s="37"/>
    </row>
    <row r="75" spans="1:7" x14ac:dyDescent="0.2">
      <c r="A75">
        <v>2038</v>
      </c>
      <c r="B75" s="37">
        <v>2195.6204599810699</v>
      </c>
      <c r="C75" s="37">
        <v>377.03849500362082</v>
      </c>
      <c r="D75" s="37">
        <v>754.5115218262531</v>
      </c>
      <c r="E75" s="37">
        <v>1615.7967721087659</v>
      </c>
      <c r="F75" s="37"/>
      <c r="G75" s="37"/>
    </row>
    <row r="76" spans="1:7" x14ac:dyDescent="0.2">
      <c r="A76">
        <v>2039</v>
      </c>
      <c r="B76" s="37">
        <v>2223.2681897414222</v>
      </c>
      <c r="C76" s="37">
        <v>388.90220691931552</v>
      </c>
      <c r="D76" s="37">
        <v>777.35824381575242</v>
      </c>
      <c r="E76" s="37">
        <v>1663.9543763677689</v>
      </c>
      <c r="F76" s="37"/>
      <c r="G76" s="37"/>
    </row>
    <row r="77" spans="1:7" x14ac:dyDescent="0.2">
      <c r="A77">
        <v>2040</v>
      </c>
      <c r="B77" s="37">
        <v>2251.8538703074892</v>
      </c>
      <c r="C77" s="37">
        <v>400.50482643146302</v>
      </c>
      <c r="D77" s="37">
        <v>799.8090601895816</v>
      </c>
      <c r="E77" s="37">
        <v>1711.4749165184667</v>
      </c>
      <c r="F77" s="37"/>
      <c r="G77" s="37"/>
    </row>
    <row r="78" spans="1:7" x14ac:dyDescent="0.2">
      <c r="A78">
        <v>2041</v>
      </c>
      <c r="B78" s="37">
        <v>2281.0485375523199</v>
      </c>
      <c r="C78" s="37">
        <v>411.93492355987746</v>
      </c>
      <c r="D78" s="37">
        <v>821.90359915808722</v>
      </c>
      <c r="E78" s="37">
        <v>1758.1569246112897</v>
      </c>
      <c r="F78" s="37"/>
      <c r="G78" s="37"/>
    </row>
    <row r="79" spans="1:7" x14ac:dyDescent="0.2">
      <c r="A79">
        <v>2042</v>
      </c>
      <c r="B79" s="37">
        <v>2310.4381487064456</v>
      </c>
      <c r="C79" s="37">
        <v>422.87393864071413</v>
      </c>
      <c r="D79" s="37">
        <v>843.14838336324749</v>
      </c>
      <c r="E79" s="37">
        <v>1803.1990528148806</v>
      </c>
      <c r="F79" s="37"/>
      <c r="G79" s="37"/>
    </row>
    <row r="80" spans="1:7" x14ac:dyDescent="0.2">
      <c r="A80">
        <v>2043</v>
      </c>
      <c r="B80" s="37">
        <v>2340.3296173642661</v>
      </c>
      <c r="C80" s="37">
        <v>433.35815411423249</v>
      </c>
      <c r="D80" s="37">
        <v>863.4978008665305</v>
      </c>
      <c r="E80" s="37">
        <v>1846.2447290548157</v>
      </c>
      <c r="F80" s="37"/>
      <c r="G80" s="37"/>
    </row>
    <row r="81" spans="1:7" x14ac:dyDescent="0.2">
      <c r="A81">
        <v>2044</v>
      </c>
      <c r="B81" s="37">
        <v>2371.0508126874665</v>
      </c>
      <c r="C81" s="37">
        <v>443.35058631129533</v>
      </c>
      <c r="D81" s="37">
        <v>882.89351693866729</v>
      </c>
      <c r="E81" s="37">
        <v>1887.2078686734858</v>
      </c>
      <c r="F81" s="37"/>
      <c r="G81" s="37"/>
    </row>
    <row r="82" spans="1:7" x14ac:dyDescent="0.2">
      <c r="A82">
        <v>2045</v>
      </c>
      <c r="B82" s="37">
        <v>2402.3425653401227</v>
      </c>
      <c r="C82" s="37">
        <v>452.76000629784022</v>
      </c>
      <c r="D82" s="37">
        <v>901.25536474959472</v>
      </c>
      <c r="E82" s="37">
        <v>1926.1294840270943</v>
      </c>
      <c r="F82" s="37"/>
      <c r="G82" s="37"/>
    </row>
    <row r="83" spans="1:7" x14ac:dyDescent="0.2">
      <c r="A83">
        <v>2046</v>
      </c>
      <c r="B83" s="37">
        <v>2431.1232769209728</v>
      </c>
      <c r="C83" s="37">
        <v>461.57571835738679</v>
      </c>
      <c r="D83" s="37">
        <v>918.53000115823295</v>
      </c>
      <c r="E83" s="37">
        <v>1962.8212981445117</v>
      </c>
      <c r="F83" s="37"/>
      <c r="G83" s="37"/>
    </row>
    <row r="84" spans="1:7" x14ac:dyDescent="0.2">
      <c r="A84">
        <v>2047</v>
      </c>
      <c r="B84" s="37">
        <v>2460.43272871606</v>
      </c>
      <c r="C84" s="37">
        <v>469.85778139158657</v>
      </c>
      <c r="D84" s="37">
        <v>934.8113786846659</v>
      </c>
      <c r="E84" s="37">
        <v>1997.4119173538797</v>
      </c>
      <c r="F84" s="37"/>
      <c r="G84" s="37"/>
    </row>
    <row r="85" spans="1:7" x14ac:dyDescent="0.2">
      <c r="A85">
        <v>2048</v>
      </c>
      <c r="B85" s="37">
        <v>2490.3720891419434</v>
      </c>
      <c r="C85" s="37">
        <v>477.42255493735541</v>
      </c>
      <c r="D85" s="37">
        <v>949.82484734188347</v>
      </c>
      <c r="E85" s="37">
        <v>2029.5085428092634</v>
      </c>
      <c r="F85" s="37"/>
      <c r="G85" s="37"/>
    </row>
    <row r="86" spans="1:7" x14ac:dyDescent="0.2">
      <c r="A86">
        <v>2049</v>
      </c>
      <c r="B86" s="37">
        <v>2520.8847589172929</v>
      </c>
      <c r="C86" s="37">
        <v>484.51233251767849</v>
      </c>
      <c r="D86" s="37">
        <v>963.85116651045246</v>
      </c>
      <c r="E86" s="37">
        <v>2059.2922411641398</v>
      </c>
      <c r="F86" s="37"/>
      <c r="G86" s="37"/>
    </row>
    <row r="87" spans="1:7" x14ac:dyDescent="0.2">
      <c r="A87">
        <v>2050</v>
      </c>
      <c r="B87" s="37">
        <v>2552.0433961309368</v>
      </c>
      <c r="C87" s="37">
        <v>490.98253322353548</v>
      </c>
      <c r="D87" s="37">
        <v>976.61201585122649</v>
      </c>
      <c r="E87" s="37">
        <v>2086.167341824585</v>
      </c>
      <c r="F87" s="37"/>
      <c r="G87" s="37"/>
    </row>
    <row r="88" spans="1:7" x14ac:dyDescent="0.2">
      <c r="A88">
        <v>2051</v>
      </c>
      <c r="B88" s="37">
        <v>2584.101721157826</v>
      </c>
      <c r="C88" s="37">
        <v>497.64887770469437</v>
      </c>
      <c r="D88" s="37">
        <v>989.80187131126945</v>
      </c>
      <c r="E88" s="37">
        <v>2114.0416033272982</v>
      </c>
      <c r="F88" s="37"/>
      <c r="G88" s="37"/>
    </row>
    <row r="89" spans="1:7" x14ac:dyDescent="0.2">
      <c r="A89">
        <v>2052</v>
      </c>
      <c r="B89" s="37">
        <v>2617.0548309064029</v>
      </c>
      <c r="C89" s="37">
        <v>504.51775094299501</v>
      </c>
      <c r="D89" s="37">
        <v>1003.3615328275323</v>
      </c>
      <c r="E89" s="37">
        <v>2142.6347487259213</v>
      </c>
      <c r="F89" s="37"/>
      <c r="G89" s="37"/>
    </row>
    <row r="90" spans="1:7" x14ac:dyDescent="0.2">
      <c r="A90">
        <v>2053</v>
      </c>
      <c r="B90" s="37">
        <v>2650.4415588411375</v>
      </c>
      <c r="C90" s="37">
        <v>511.58495839672389</v>
      </c>
      <c r="D90" s="37">
        <v>1017.3196847880236</v>
      </c>
      <c r="E90" s="37">
        <v>2172.0767811987512</v>
      </c>
      <c r="F90" s="37"/>
      <c r="G90" s="37"/>
    </row>
    <row r="91" spans="1:7" x14ac:dyDescent="0.2">
      <c r="A91">
        <v>2054</v>
      </c>
      <c r="B91" s="37">
        <v>2684.4070826840075</v>
      </c>
      <c r="C91" s="37">
        <v>518.68729451851266</v>
      </c>
      <c r="D91" s="37">
        <v>1031.3271849053895</v>
      </c>
      <c r="E91" s="37">
        <v>2201.5671607769327</v>
      </c>
      <c r="F91" s="37"/>
      <c r="G91" s="37"/>
    </row>
    <row r="92" spans="1:7" x14ac:dyDescent="0.2">
      <c r="A92">
        <v>2055</v>
      </c>
      <c r="B92" s="37">
        <v>2719.0847117130411</v>
      </c>
      <c r="C92" s="37">
        <v>525.64888882539071</v>
      </c>
      <c r="D92" s="37">
        <v>1045.0935878065411</v>
      </c>
      <c r="E92" s="37">
        <v>2230.6305846217601</v>
      </c>
      <c r="F92" s="37"/>
      <c r="G92" s="37"/>
    </row>
    <row r="93" spans="1:7" x14ac:dyDescent="0.2">
      <c r="A93">
        <v>2056</v>
      </c>
      <c r="B93" s="37">
        <v>2754.3627706338052</v>
      </c>
      <c r="C93" s="37">
        <v>532.75752339760243</v>
      </c>
      <c r="D93" s="37">
        <v>1059.1439871012915</v>
      </c>
      <c r="E93" s="37">
        <v>2260.2852590489138</v>
      </c>
      <c r="F93" s="37"/>
      <c r="G93" s="37"/>
    </row>
    <row r="94" spans="1:7" x14ac:dyDescent="0.2">
      <c r="A94">
        <v>2057</v>
      </c>
      <c r="B94" s="37">
        <v>2790.0157748513079</v>
      </c>
      <c r="C94" s="37">
        <v>540.16854792866252</v>
      </c>
      <c r="D94" s="37">
        <v>1073.8101896863827</v>
      </c>
      <c r="E94" s="37">
        <v>2291.2866042517876</v>
      </c>
      <c r="F94" s="37"/>
      <c r="G94" s="37"/>
    </row>
    <row r="95" spans="1:7" x14ac:dyDescent="0.2">
      <c r="A95">
        <v>2058</v>
      </c>
      <c r="B95" s="37">
        <v>2826.1212366488689</v>
      </c>
      <c r="C95" s="37">
        <v>547.90203995933382</v>
      </c>
      <c r="D95" s="37">
        <v>1089.1169034196682</v>
      </c>
      <c r="E95" s="37">
        <v>2323.6637555617422</v>
      </c>
      <c r="F95" s="37"/>
      <c r="G95" s="37"/>
    </row>
    <row r="96" spans="1:7" x14ac:dyDescent="0.2">
      <c r="A96">
        <v>2059</v>
      </c>
      <c r="B96" s="37">
        <v>2862.6658218990187</v>
      </c>
      <c r="C96" s="37">
        <v>555.85446464429026</v>
      </c>
      <c r="D96" s="37">
        <v>1104.8272519790776</v>
      </c>
      <c r="E96" s="37">
        <v>2356.8449588073449</v>
      </c>
      <c r="F96" s="37"/>
      <c r="G96" s="37"/>
    </row>
    <row r="97" spans="1:7" x14ac:dyDescent="0.2">
      <c r="A97">
        <v>2060</v>
      </c>
      <c r="B97" s="37">
        <v>2899.5100324409477</v>
      </c>
      <c r="C97" s="37">
        <v>563.91615976139701</v>
      </c>
      <c r="D97" s="37">
        <v>1120.7490157986899</v>
      </c>
      <c r="E97" s="37">
        <v>2390.4914209324693</v>
      </c>
      <c r="F97" s="37"/>
      <c r="G97" s="37"/>
    </row>
    <row r="98" spans="1:7" x14ac:dyDescent="0.2">
      <c r="A98">
        <v>2061</v>
      </c>
      <c r="B98" s="37">
        <v>2936.2745414512378</v>
      </c>
      <c r="C98" s="37">
        <v>572.19874044533935</v>
      </c>
      <c r="D98" s="37">
        <v>1137.1059177712873</v>
      </c>
      <c r="E98" s="37">
        <v>2425.0656955647314</v>
      </c>
      <c r="F98" s="37"/>
      <c r="G98" s="37"/>
    </row>
    <row r="99" spans="1:7" x14ac:dyDescent="0.2">
      <c r="A99">
        <v>2062</v>
      </c>
      <c r="B99" s="37">
        <v>2972.929184726705</v>
      </c>
      <c r="C99" s="37">
        <v>580.47238035430507</v>
      </c>
      <c r="D99" s="37">
        <v>1153.4289683821851</v>
      </c>
      <c r="E99" s="37">
        <v>2459.5398355357843</v>
      </c>
      <c r="F99" s="37"/>
      <c r="G99" s="37"/>
    </row>
    <row r="100" spans="1:7" x14ac:dyDescent="0.2">
      <c r="A100">
        <v>2063</v>
      </c>
      <c r="B100" s="37">
        <v>3009.5055193438852</v>
      </c>
      <c r="C100" s="37">
        <v>588.83519487869876</v>
      </c>
      <c r="D100" s="37">
        <v>1169.903842270131</v>
      </c>
      <c r="E100" s="37">
        <v>2494.2837548353186</v>
      </c>
      <c r="F100" s="37"/>
      <c r="G100" s="37"/>
    </row>
    <row r="101" spans="1:7" x14ac:dyDescent="0.2">
      <c r="A101">
        <v>2064</v>
      </c>
      <c r="B101" s="37">
        <v>3045.991473836571</v>
      </c>
      <c r="C101" s="37">
        <v>597.24574172523023</v>
      </c>
      <c r="D101" s="37">
        <v>1186.4711389269148</v>
      </c>
      <c r="E101" s="37">
        <v>2529.2206685018773</v>
      </c>
      <c r="F101" s="37"/>
      <c r="G101" s="37"/>
    </row>
    <row r="102" spans="1:7" x14ac:dyDescent="0.2">
      <c r="A102">
        <v>2065</v>
      </c>
      <c r="B102" s="37">
        <v>3082.5815642256612</v>
      </c>
      <c r="C102" s="37">
        <v>605.4710391401876</v>
      </c>
      <c r="D102" s="37">
        <v>1202.7398410002356</v>
      </c>
      <c r="E102" s="37">
        <v>2563.6769436093764</v>
      </c>
      <c r="F102" s="37"/>
      <c r="G102" s="37"/>
    </row>
    <row r="103" spans="1:7" x14ac:dyDescent="0.2">
      <c r="A103">
        <v>2066</v>
      </c>
      <c r="B103" s="37">
        <v>3119.1968984312293</v>
      </c>
      <c r="C103" s="37">
        <v>613.35504939119107</v>
      </c>
      <c r="D103" s="37">
        <v>1218.3501901522563</v>
      </c>
      <c r="E103" s="37">
        <v>2596.722234091565</v>
      </c>
      <c r="F103" s="37"/>
      <c r="G103" s="37"/>
    </row>
    <row r="104" spans="1:7" x14ac:dyDescent="0.2">
      <c r="A104">
        <v>2067</v>
      </c>
      <c r="B104" s="37">
        <v>3155.8054863522007</v>
      </c>
      <c r="C104" s="37">
        <v>621.37190111638961</v>
      </c>
      <c r="D104" s="37">
        <v>1234.172716229366</v>
      </c>
      <c r="E104" s="37">
        <v>2630.1132532450342</v>
      </c>
      <c r="F104" s="37"/>
      <c r="G104" s="37"/>
    </row>
    <row r="105" spans="1:7" x14ac:dyDescent="0.2">
      <c r="A105">
        <v>2068</v>
      </c>
      <c r="B105" s="37">
        <v>3192.5372598704525</v>
      </c>
      <c r="C105" s="37">
        <v>629.3566486177142</v>
      </c>
      <c r="D105" s="37">
        <v>1249.9101264434612</v>
      </c>
      <c r="E105" s="37">
        <v>2663.2703309288745</v>
      </c>
      <c r="F105" s="37"/>
      <c r="G105" s="37"/>
    </row>
    <row r="106" spans="1:7" x14ac:dyDescent="0.2">
      <c r="A106">
        <v>2069</v>
      </c>
      <c r="B106" s="37">
        <v>3229.3683643091763</v>
      </c>
      <c r="C106" s="37">
        <v>637.28932724403899</v>
      </c>
      <c r="D106" s="37">
        <v>1265.5952616330965</v>
      </c>
      <c r="E106" s="37">
        <v>2696.4172539610995</v>
      </c>
      <c r="F106" s="37"/>
      <c r="G106" s="37"/>
    </row>
    <row r="107" spans="1:7" x14ac:dyDescent="0.2">
      <c r="A107">
        <v>2070</v>
      </c>
      <c r="B107" s="37">
        <v>3266.577517676712</v>
      </c>
      <c r="C107" s="37">
        <v>645.15128408726378</v>
      </c>
      <c r="D107" s="37">
        <v>1281.1207063718773</v>
      </c>
      <c r="E107" s="37">
        <v>2729.1894415687025</v>
      </c>
      <c r="F107" s="37"/>
      <c r="G107" s="37"/>
    </row>
    <row r="108" spans="1:7" x14ac:dyDescent="0.2">
      <c r="A108">
        <v>2071</v>
      </c>
      <c r="B108" s="37">
        <v>3303.9787843100257</v>
      </c>
      <c r="C108" s="37">
        <v>653.08767363910067</v>
      </c>
      <c r="D108" s="37">
        <v>1296.7403880523957</v>
      </c>
      <c r="E108" s="37">
        <v>2762.0395319795566</v>
      </c>
      <c r="F108" s="37"/>
      <c r="G108" s="37"/>
    </row>
    <row r="109" spans="1:7" x14ac:dyDescent="0.2">
      <c r="A109">
        <v>2072</v>
      </c>
      <c r="B109" s="37">
        <v>3341.9598084807335</v>
      </c>
      <c r="C109" s="37">
        <v>660.9685893490755</v>
      </c>
      <c r="D109" s="37">
        <v>1312.2958455776563</v>
      </c>
      <c r="E109" s="37">
        <v>2794.8341503665492</v>
      </c>
      <c r="F109" s="37"/>
      <c r="G109" s="37"/>
    </row>
    <row r="110" spans="1:7" x14ac:dyDescent="0.2">
      <c r="A110">
        <v>2073</v>
      </c>
      <c r="B110" s="37">
        <v>3380.9359036479882</v>
      </c>
      <c r="C110" s="37">
        <v>668.82862464774735</v>
      </c>
      <c r="D110" s="37">
        <v>1327.8770539321736</v>
      </c>
      <c r="E110" s="37">
        <v>2827.8266967197201</v>
      </c>
      <c r="F110" s="37"/>
      <c r="G110" s="37"/>
    </row>
    <row r="111" spans="1:7" x14ac:dyDescent="0.2">
      <c r="A111">
        <v>2074</v>
      </c>
      <c r="B111" s="37">
        <v>3420.3378689205365</v>
      </c>
      <c r="C111" s="37">
        <v>676.86743445290722</v>
      </c>
      <c r="D111" s="37">
        <v>1343.802242057686</v>
      </c>
      <c r="E111" s="37">
        <v>2861.5455453206273</v>
      </c>
      <c r="F111" s="37"/>
      <c r="G111" s="37"/>
    </row>
    <row r="112" spans="1:7" x14ac:dyDescent="0.2">
      <c r="A112">
        <v>2075</v>
      </c>
      <c r="B112" s="37">
        <v>3459.722167408715</v>
      </c>
      <c r="C112" s="37">
        <v>685.08869782236263</v>
      </c>
      <c r="D112" s="37">
        <v>1360.015305603446</v>
      </c>
      <c r="E112" s="37">
        <v>2895.730348816378</v>
      </c>
      <c r="F112" s="37"/>
      <c r="G112" s="37"/>
    </row>
    <row r="113" spans="1:7" x14ac:dyDescent="0.2">
      <c r="A113">
        <v>2076</v>
      </c>
      <c r="B113" s="37">
        <v>3499.086800796531</v>
      </c>
      <c r="C113" s="37">
        <v>693.44069385339174</v>
      </c>
      <c r="D113" s="37">
        <v>1376.5007939529462</v>
      </c>
      <c r="E113" s="37">
        <v>2930.5246118553223</v>
      </c>
      <c r="F113" s="37"/>
      <c r="G113" s="37"/>
    </row>
    <row r="114" spans="1:7" x14ac:dyDescent="0.2">
      <c r="A114">
        <v>2077</v>
      </c>
      <c r="B114" s="37">
        <v>3538.9354856060963</v>
      </c>
      <c r="C114" s="37">
        <v>702.04249235691736</v>
      </c>
      <c r="D114" s="37">
        <v>1393.4130195870944</v>
      </c>
      <c r="E114" s="37">
        <v>2966.0822377901081</v>
      </c>
      <c r="F114" s="37"/>
      <c r="G114" s="37"/>
    </row>
    <row r="115" spans="1:7" x14ac:dyDescent="0.2">
      <c r="A115">
        <v>2078</v>
      </c>
      <c r="B115" s="37">
        <v>3578.895104159018</v>
      </c>
      <c r="C115" s="37">
        <v>710.83384289409776</v>
      </c>
      <c r="D115" s="37">
        <v>1410.7294449977576</v>
      </c>
      <c r="E115" s="37">
        <v>3002.5581911533927</v>
      </c>
      <c r="F115" s="37"/>
      <c r="G115" s="37"/>
    </row>
    <row r="116" spans="1:7" x14ac:dyDescent="0.2">
      <c r="A116">
        <v>2079</v>
      </c>
      <c r="B116" s="37">
        <v>3619.0460336647398</v>
      </c>
      <c r="C116" s="37">
        <v>719.80649035677402</v>
      </c>
      <c r="D116" s="37">
        <v>1428.3983707361735</v>
      </c>
      <c r="E116" s="37">
        <v>3039.7544273495519</v>
      </c>
      <c r="F116" s="37"/>
      <c r="G116" s="37"/>
    </row>
    <row r="117" spans="1:7" x14ac:dyDescent="0.2">
      <c r="A117">
        <v>2080</v>
      </c>
      <c r="B117" s="37">
        <v>3659.5739881873942</v>
      </c>
      <c r="C117" s="37">
        <v>728.87256744780166</v>
      </c>
      <c r="D117" s="37">
        <v>1446.2835336457833</v>
      </c>
      <c r="E117" s="37">
        <v>3077.46474190544</v>
      </c>
      <c r="F117" s="37"/>
      <c r="G117" s="37"/>
    </row>
    <row r="118" spans="1:7" x14ac:dyDescent="0.2">
      <c r="A118">
        <v>2081</v>
      </c>
      <c r="B118" s="37">
        <v>3700.854424477202</v>
      </c>
      <c r="C118" s="37">
        <v>738.13891963281867</v>
      </c>
      <c r="D118" s="37">
        <v>1464.5748584973803</v>
      </c>
      <c r="E118" s="37">
        <v>3116.0563462904779</v>
      </c>
      <c r="F118" s="37"/>
      <c r="G118" s="37"/>
    </row>
    <row r="119" spans="1:7" x14ac:dyDescent="0.2">
      <c r="A119">
        <v>2082</v>
      </c>
      <c r="B119" s="37">
        <v>3742.7338573053935</v>
      </c>
      <c r="C119" s="37">
        <v>747.76055136206435</v>
      </c>
      <c r="D119" s="37">
        <v>1483.5448192711001</v>
      </c>
      <c r="E119" s="37">
        <v>3156.043639791641</v>
      </c>
      <c r="F119" s="37"/>
      <c r="G119" s="37"/>
    </row>
    <row r="120" spans="1:7" x14ac:dyDescent="0.2">
      <c r="A120">
        <v>2083</v>
      </c>
      <c r="B120" s="37">
        <v>3785.0321188626567</v>
      </c>
      <c r="C120" s="37">
        <v>757.59220183682237</v>
      </c>
      <c r="D120" s="37">
        <v>1502.9464918282613</v>
      </c>
      <c r="E120" s="37">
        <v>3196.9910481889192</v>
      </c>
      <c r="F120" s="37"/>
      <c r="G120" s="37"/>
    </row>
    <row r="121" spans="1:7" x14ac:dyDescent="0.2">
      <c r="A121">
        <v>2084</v>
      </c>
      <c r="B121" s="37">
        <v>3827.7767833862404</v>
      </c>
      <c r="C121" s="37">
        <v>767.66590056012774</v>
      </c>
      <c r="D121" s="37">
        <v>1522.768947275883</v>
      </c>
      <c r="E121" s="37">
        <v>3238.7126722889338</v>
      </c>
      <c r="F121" s="37"/>
      <c r="G121" s="37"/>
    </row>
    <row r="122" spans="1:7" x14ac:dyDescent="0.2">
      <c r="A122">
        <v>2085</v>
      </c>
      <c r="B122" s="37">
        <v>3870.8662171630767</v>
      </c>
      <c r="C122" s="37">
        <v>777.58257803407867</v>
      </c>
      <c r="D122" s="37">
        <v>1542.6169861661738</v>
      </c>
      <c r="E122" s="37">
        <v>3281.2185397409476</v>
      </c>
      <c r="F122" s="37"/>
      <c r="G122" s="37"/>
    </row>
    <row r="123" spans="1:7" x14ac:dyDescent="0.2">
      <c r="A123">
        <v>2086</v>
      </c>
      <c r="B123" s="37">
        <v>3914.3788383678698</v>
      </c>
      <c r="C123" s="37">
        <v>788.0236547810905</v>
      </c>
      <c r="D123" s="37">
        <v>1563.3118240514923</v>
      </c>
      <c r="E123" s="37">
        <v>3325.1260289816928</v>
      </c>
      <c r="F123" s="37"/>
      <c r="G123" s="37"/>
    </row>
    <row r="124" spans="1:7" x14ac:dyDescent="0.2">
      <c r="A124">
        <v>2087</v>
      </c>
      <c r="B124" s="37">
        <v>3958.1485587047146</v>
      </c>
      <c r="C124" s="37">
        <v>798.47009958202898</v>
      </c>
      <c r="D124" s="37">
        <v>1584.1369752232422</v>
      </c>
      <c r="E124" s="37">
        <v>3369.5502276627572</v>
      </c>
      <c r="F124" s="39"/>
      <c r="G124" s="39"/>
    </row>
    <row r="125" spans="1:7" x14ac:dyDescent="0.2">
      <c r="A125">
        <v>2088</v>
      </c>
      <c r="B125" s="37">
        <v>4002.3187004872916</v>
      </c>
      <c r="C125" s="37">
        <v>809.14355130218848</v>
      </c>
      <c r="D125" s="37">
        <v>1605.3986943845905</v>
      </c>
      <c r="E125" s="37">
        <v>3414.8782482741435</v>
      </c>
      <c r="F125" s="39"/>
      <c r="G125" s="39"/>
    </row>
    <row r="126" spans="1:7" x14ac:dyDescent="0.2">
      <c r="A126">
        <v>2089</v>
      </c>
      <c r="B126" s="37">
        <v>4046.8814600748246</v>
      </c>
      <c r="C126" s="37">
        <v>820.11127685637621</v>
      </c>
      <c r="D126" s="37">
        <v>1627.2014420401042</v>
      </c>
      <c r="E126" s="37">
        <v>3461.261645952558</v>
      </c>
      <c r="F126" s="39"/>
      <c r="G126" s="39"/>
    </row>
    <row r="127" spans="1:7" x14ac:dyDescent="0.2">
      <c r="A127">
        <v>2090</v>
      </c>
      <c r="B127" s="37">
        <v>4091.6776815980552</v>
      </c>
      <c r="C127" s="37">
        <v>831.21401292695066</v>
      </c>
      <c r="D127" s="37">
        <v>1649.3257685532699</v>
      </c>
      <c r="E127" s="37">
        <v>3508.4345403433795</v>
      </c>
      <c r="F127" s="39"/>
      <c r="G127" s="39"/>
    </row>
    <row r="128" spans="1:7" x14ac:dyDescent="0.2">
      <c r="A128">
        <v>2091</v>
      </c>
      <c r="B128" s="37">
        <v>4137.1526984862294</v>
      </c>
      <c r="C128" s="37">
        <v>842.43735049647682</v>
      </c>
      <c r="D128" s="37">
        <v>1671.6870375747919</v>
      </c>
      <c r="E128" s="37">
        <v>3556.0926176907292</v>
      </c>
      <c r="F128" s="39"/>
      <c r="G128" s="39"/>
    </row>
    <row r="129" spans="1:7" x14ac:dyDescent="0.2">
      <c r="A129">
        <f>A128+1</f>
        <v>2092</v>
      </c>
      <c r="B129" s="37">
        <v>4183.147124881265</v>
      </c>
      <c r="C129" s="37">
        <v>853.75305450744497</v>
      </c>
      <c r="D129" s="37">
        <v>1694.2296377952039</v>
      </c>
      <c r="E129" s="37">
        <v>3604.1346673111475</v>
      </c>
      <c r="F129" s="37"/>
      <c r="G129" s="37"/>
    </row>
    <row r="130" spans="1:7" x14ac:dyDescent="0.2">
      <c r="A130">
        <f>A129+1</f>
        <v>2093</v>
      </c>
      <c r="B130" s="37">
        <v>4229.4868000274464</v>
      </c>
      <c r="C130" s="37">
        <v>865.18083280419137</v>
      </c>
      <c r="D130" s="37">
        <v>1716.986087934205</v>
      </c>
      <c r="E130" s="37">
        <v>3652.6068330459648</v>
      </c>
      <c r="F130" s="37"/>
      <c r="G130" s="37"/>
    </row>
    <row r="131" spans="1:7" x14ac:dyDescent="0.2">
      <c r="A131">
        <f>A130+1</f>
        <v>2094</v>
      </c>
      <c r="B131" s="37">
        <v>4276.5700695956984</v>
      </c>
      <c r="C131" s="37">
        <v>876.80352459432902</v>
      </c>
      <c r="D131" s="37">
        <v>1740.1296292339393</v>
      </c>
      <c r="E131" s="37">
        <v>3701.8898231186295</v>
      </c>
      <c r="F131" s="37"/>
      <c r="G131" s="37"/>
    </row>
    <row r="132" spans="1:7" x14ac:dyDescent="0.2">
      <c r="A132">
        <v>2095</v>
      </c>
      <c r="B132" s="37">
        <v>4324.4693353591028</v>
      </c>
      <c r="C132" s="37">
        <v>888.57776363820028</v>
      </c>
      <c r="D132" s="37">
        <v>1763.5926869610435</v>
      </c>
      <c r="E132" s="37">
        <v>3751.8882561544792</v>
      </c>
      <c r="F132" s="37"/>
      <c r="G132" s="37"/>
    </row>
    <row r="133" spans="1:7" x14ac:dyDescent="0.2">
      <c r="A133">
        <v>2096</v>
      </c>
      <c r="B133" s="37">
        <v>4373.1194988235566</v>
      </c>
      <c r="C133" s="37">
        <v>900.45474021302846</v>
      </c>
      <c r="D133" s="37">
        <v>1787.252146657363</v>
      </c>
      <c r="E133" s="37">
        <v>3802.2704366340913</v>
      </c>
      <c r="F133" s="37"/>
      <c r="G133" s="37"/>
    </row>
    <row r="134" spans="1:7" x14ac:dyDescent="0.2">
      <c r="A134">
        <v>2097</v>
      </c>
      <c r="B134" s="37">
        <v>4422.4036940852902</v>
      </c>
      <c r="C134" s="37">
        <v>912.46107762690326</v>
      </c>
      <c r="D134" s="37">
        <v>1811.1811810453255</v>
      </c>
      <c r="E134" s="37">
        <v>3853.2477166841454</v>
      </c>
      <c r="F134" s="37"/>
      <c r="G134" s="37"/>
    </row>
    <row r="135" spans="1:7" x14ac:dyDescent="0.2">
      <c r="A135" s="81">
        <v>2098</v>
      </c>
      <c r="B135" s="82">
        <v>4472.360509778453</v>
      </c>
      <c r="C135" s="82">
        <v>924.44682403726415</v>
      </c>
      <c r="D135" s="82">
        <v>1835.085802641785</v>
      </c>
      <c r="E135" s="82">
        <v>3904.1959441269469</v>
      </c>
      <c r="F135" s="82"/>
      <c r="G135" s="82"/>
    </row>
    <row r="136" spans="1:7" x14ac:dyDescent="0.2">
      <c r="A136" s="81">
        <v>2099</v>
      </c>
      <c r="B136" s="82">
        <v>4523.0850388522695</v>
      </c>
      <c r="C136" s="82">
        <v>936.46069972528562</v>
      </c>
      <c r="D136" s="82">
        <v>1859.0338671806071</v>
      </c>
      <c r="E136" s="82">
        <v>3955.197227153858</v>
      </c>
      <c r="F136" s="82"/>
      <c r="G136" s="82"/>
    </row>
    <row r="137" spans="1:7" x14ac:dyDescent="0.2">
      <c r="A137">
        <v>2100</v>
      </c>
      <c r="B137" s="37">
        <v>4574.6158293019571</v>
      </c>
      <c r="C137" s="37">
        <v>948.51744096366519</v>
      </c>
      <c r="D137" s="37">
        <v>1883.0852772954806</v>
      </c>
      <c r="E137" s="37">
        <v>4006.455747843544</v>
      </c>
      <c r="F137" s="37"/>
      <c r="G137" s="37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8"/>
  <sheetViews>
    <sheetView zoomScaleNormal="100" workbookViewId="0"/>
  </sheetViews>
  <sheetFormatPr defaultColWidth="9.33203125" defaultRowHeight="12.75" x14ac:dyDescent="0.2"/>
  <cols>
    <col min="1" max="1" width="16.33203125" style="14" customWidth="1"/>
    <col min="2" max="2" width="15.33203125" style="14" bestFit="1" customWidth="1"/>
    <col min="3" max="3" width="10.33203125" style="14" bestFit="1" customWidth="1"/>
    <col min="4" max="5" width="10" style="14" customWidth="1"/>
    <col min="6" max="16384" width="9.33203125" style="14"/>
  </cols>
  <sheetData>
    <row r="1" spans="1:6" ht="237.75" customHeight="1" x14ac:dyDescent="0.2">
      <c r="A1" s="55" t="s">
        <v>37</v>
      </c>
      <c r="B1" s="67"/>
      <c r="C1" s="67"/>
    </row>
    <row r="2" spans="1:6" x14ac:dyDescent="0.2">
      <c r="A2" s="62" t="s">
        <v>27</v>
      </c>
      <c r="B2" s="62" t="s">
        <v>36</v>
      </c>
      <c r="C2" s="62" t="s">
        <v>35</v>
      </c>
    </row>
    <row r="3" spans="1:6" x14ac:dyDescent="0.2">
      <c r="A3" s="68">
        <v>1990</v>
      </c>
      <c r="B3" s="69">
        <v>67</v>
      </c>
      <c r="C3" s="69">
        <v>80</v>
      </c>
      <c r="E3" s="14">
        <v>2025</v>
      </c>
      <c r="F3" s="14">
        <v>0</v>
      </c>
    </row>
    <row r="4" spans="1:6" x14ac:dyDescent="0.2">
      <c r="A4" s="68">
        <v>1991</v>
      </c>
      <c r="B4" s="69">
        <v>73</v>
      </c>
      <c r="C4" s="69">
        <v>89</v>
      </c>
      <c r="E4" s="14">
        <f>E3</f>
        <v>2025</v>
      </c>
      <c r="F4" s="14">
        <v>900</v>
      </c>
    </row>
    <row r="5" spans="1:6" x14ac:dyDescent="0.2">
      <c r="A5" s="68">
        <v>1992</v>
      </c>
      <c r="B5" s="69">
        <v>85</v>
      </c>
      <c r="C5" s="69">
        <v>94</v>
      </c>
    </row>
    <row r="6" spans="1:6" x14ac:dyDescent="0.2">
      <c r="A6" s="68">
        <v>1993</v>
      </c>
      <c r="B6" s="69">
        <v>94</v>
      </c>
      <c r="C6" s="69">
        <v>98</v>
      </c>
    </row>
    <row r="7" spans="1:6" x14ac:dyDescent="0.2">
      <c r="A7" s="68">
        <v>1994</v>
      </c>
      <c r="B7" s="69">
        <v>104.5</v>
      </c>
      <c r="C7" s="69">
        <v>109.6</v>
      </c>
    </row>
    <row r="8" spans="1:6" x14ac:dyDescent="0.2">
      <c r="A8" s="68">
        <f t="shared" ref="A8:A38" si="0">+A7+1</f>
        <v>1995</v>
      </c>
      <c r="B8" s="69">
        <v>117.6</v>
      </c>
      <c r="C8" s="69">
        <v>115</v>
      </c>
    </row>
    <row r="9" spans="1:6" x14ac:dyDescent="0.2">
      <c r="A9" s="68">
        <f t="shared" si="0"/>
        <v>1996</v>
      </c>
      <c r="B9" s="69">
        <v>129.5</v>
      </c>
      <c r="C9" s="69">
        <v>120.3</v>
      </c>
    </row>
    <row r="10" spans="1:6" x14ac:dyDescent="0.2">
      <c r="A10" s="68">
        <f t="shared" si="0"/>
        <v>1997</v>
      </c>
      <c r="B10" s="69">
        <v>139</v>
      </c>
      <c r="C10" s="69">
        <v>130</v>
      </c>
    </row>
    <row r="11" spans="1:6" x14ac:dyDescent="0.2">
      <c r="A11" s="68">
        <f t="shared" si="0"/>
        <v>1998</v>
      </c>
      <c r="B11" s="69">
        <v>135.80000000000001</v>
      </c>
      <c r="C11" s="69">
        <v>140.5</v>
      </c>
    </row>
    <row r="12" spans="1:6" x14ac:dyDescent="0.2">
      <c r="A12" s="68">
        <f t="shared" si="0"/>
        <v>1999</v>
      </c>
      <c r="B12" s="69">
        <v>130.6</v>
      </c>
      <c r="C12" s="69">
        <v>151.6</v>
      </c>
    </row>
    <row r="13" spans="1:6" x14ac:dyDescent="0.2">
      <c r="A13" s="68">
        <f t="shared" si="0"/>
        <v>2000</v>
      </c>
      <c r="B13" s="69">
        <v>131.095</v>
      </c>
      <c r="C13" s="69">
        <v>167.185</v>
      </c>
    </row>
    <row r="14" spans="1:6" x14ac:dyDescent="0.2">
      <c r="A14" s="68">
        <f t="shared" si="0"/>
        <v>2001</v>
      </c>
      <c r="B14" s="69">
        <v>143.37909999999999</v>
      </c>
      <c r="C14" s="69">
        <v>174.62968700000002</v>
      </c>
    </row>
    <row r="15" spans="1:6" x14ac:dyDescent="0.2">
      <c r="A15" s="68">
        <f t="shared" si="0"/>
        <v>2002</v>
      </c>
      <c r="B15" s="69">
        <v>152.52621199999999</v>
      </c>
      <c r="C15" s="69">
        <v>178.63070000000002</v>
      </c>
    </row>
    <row r="16" spans="1:6" x14ac:dyDescent="0.2">
      <c r="A16" s="68">
        <f t="shared" si="0"/>
        <v>2003</v>
      </c>
      <c r="B16" s="69">
        <v>154.61557999999999</v>
      </c>
      <c r="C16" s="69">
        <v>175.811712</v>
      </c>
    </row>
    <row r="17" spans="1:5" x14ac:dyDescent="0.2">
      <c r="A17" s="68">
        <f t="shared" si="0"/>
        <v>2004</v>
      </c>
      <c r="B17" s="69">
        <v>170.58705328331001</v>
      </c>
      <c r="C17" s="69">
        <v>183.89000661749</v>
      </c>
      <c r="E17" s="15"/>
    </row>
    <row r="18" spans="1:5" x14ac:dyDescent="0.2">
      <c r="A18" s="68">
        <f t="shared" si="0"/>
        <v>2005</v>
      </c>
      <c r="B18" s="69">
        <v>182.93299999999999</v>
      </c>
      <c r="C18" s="69">
        <v>199.37389199999998</v>
      </c>
      <c r="D18" s="15"/>
      <c r="E18" s="15"/>
    </row>
    <row r="19" spans="1:5" x14ac:dyDescent="0.2">
      <c r="A19" s="68">
        <f t="shared" si="0"/>
        <v>2006</v>
      </c>
      <c r="B19" s="69">
        <v>191.932816</v>
      </c>
      <c r="C19" s="69">
        <v>211.51464274160003</v>
      </c>
      <c r="D19" s="15"/>
      <c r="E19" s="15"/>
    </row>
    <row r="20" spans="1:5" x14ac:dyDescent="0.2">
      <c r="A20" s="68">
        <f t="shared" si="0"/>
        <v>2007</v>
      </c>
      <c r="B20" s="69">
        <v>203.05822802826</v>
      </c>
      <c r="C20" s="69">
        <v>223.71712960215001</v>
      </c>
      <c r="D20" s="15"/>
      <c r="E20" s="15"/>
    </row>
    <row r="21" spans="1:5" x14ac:dyDescent="0.2">
      <c r="A21" s="68">
        <f t="shared" si="0"/>
        <v>2008</v>
      </c>
      <c r="B21" s="69">
        <v>235.55598945281</v>
      </c>
      <c r="C21" s="69">
        <v>230.81476379840001</v>
      </c>
      <c r="D21" s="15"/>
      <c r="E21" s="15"/>
    </row>
    <row r="22" spans="1:5" x14ac:dyDescent="0.2">
      <c r="A22" s="68">
        <f t="shared" si="0"/>
        <v>2009</v>
      </c>
      <c r="B22" s="69">
        <v>242.47799497463001</v>
      </c>
      <c r="C22" s="69">
        <v>225.42807537041003</v>
      </c>
      <c r="D22" s="15"/>
      <c r="E22" s="15"/>
    </row>
    <row r="23" spans="1:5" x14ac:dyDescent="0.2">
      <c r="A23" s="68">
        <f t="shared" si="0"/>
        <v>2010</v>
      </c>
      <c r="B23" s="69">
        <v>247.92509458390998</v>
      </c>
      <c r="C23" s="69">
        <v>215.62214263482002</v>
      </c>
      <c r="D23" s="15"/>
      <c r="E23" s="15"/>
    </row>
    <row r="24" spans="1:5" x14ac:dyDescent="0.2">
      <c r="A24" s="68">
        <f t="shared" si="0"/>
        <v>2011</v>
      </c>
      <c r="B24" s="69">
        <v>256.67251335750001</v>
      </c>
      <c r="C24" s="69">
        <v>228.94484432291</v>
      </c>
      <c r="D24" s="15"/>
      <c r="E24" s="15"/>
    </row>
    <row r="25" spans="1:5" x14ac:dyDescent="0.2">
      <c r="A25" s="68">
        <f t="shared" si="0"/>
        <v>2012</v>
      </c>
      <c r="B25" s="69">
        <v>266.84100294433017</v>
      </c>
      <c r="C25" s="69">
        <v>243.04590015104</v>
      </c>
      <c r="D25" s="15"/>
      <c r="E25" s="15"/>
    </row>
    <row r="26" spans="1:5" x14ac:dyDescent="0.2">
      <c r="A26" s="68">
        <f t="shared" si="0"/>
        <v>2013</v>
      </c>
      <c r="B26" s="69">
        <v>266.17797662555</v>
      </c>
      <c r="C26" s="69">
        <v>251.14915288627003</v>
      </c>
      <c r="E26" s="15"/>
    </row>
    <row r="27" spans="1:5" x14ac:dyDescent="0.2">
      <c r="A27" s="68">
        <f t="shared" si="0"/>
        <v>2014</v>
      </c>
      <c r="B27" s="69">
        <v>269.31240941956003</v>
      </c>
      <c r="C27" s="69">
        <v>261.23926316195997</v>
      </c>
      <c r="E27" s="15"/>
    </row>
    <row r="28" spans="1:5" x14ac:dyDescent="0.2">
      <c r="A28" s="68">
        <f t="shared" si="0"/>
        <v>2015</v>
      </c>
      <c r="B28" s="69">
        <v>278.88580174406542</v>
      </c>
      <c r="C28" s="69">
        <v>275.35159627448996</v>
      </c>
      <c r="E28" s="15"/>
    </row>
    <row r="29" spans="1:5" x14ac:dyDescent="0.2">
      <c r="A29" s="68">
        <f t="shared" si="0"/>
        <v>2016</v>
      </c>
      <c r="B29" s="69">
        <v>285.39065857973185</v>
      </c>
      <c r="C29" s="69">
        <v>290.76920691768987</v>
      </c>
      <c r="E29" s="15"/>
    </row>
    <row r="30" spans="1:5" x14ac:dyDescent="0.2">
      <c r="A30" s="68">
        <f t="shared" si="0"/>
        <v>2017</v>
      </c>
      <c r="B30" s="69">
        <v>296.54849915451001</v>
      </c>
      <c r="C30" s="69">
        <v>299.38748439717</v>
      </c>
      <c r="E30" s="15"/>
    </row>
    <row r="31" spans="1:5" x14ac:dyDescent="0.2">
      <c r="A31" s="68">
        <f t="shared" si="0"/>
        <v>2018</v>
      </c>
      <c r="B31" s="69">
        <v>308.18993843652038</v>
      </c>
      <c r="C31" s="69">
        <v>306.61955210271009</v>
      </c>
    </row>
    <row r="32" spans="1:5" x14ac:dyDescent="0.2">
      <c r="A32" s="68">
        <f t="shared" si="0"/>
        <v>2019</v>
      </c>
      <c r="B32" s="69">
        <v>328.29824661813075</v>
      </c>
      <c r="C32" s="69">
        <v>322.4591283187799</v>
      </c>
    </row>
    <row r="33" spans="1:3" x14ac:dyDescent="0.2">
      <c r="A33" s="68">
        <f t="shared" si="0"/>
        <v>2020</v>
      </c>
      <c r="B33" s="69">
        <v>402.16735478401722</v>
      </c>
      <c r="C33" s="69">
        <v>341.71847618568989</v>
      </c>
    </row>
    <row r="34" spans="1:3" x14ac:dyDescent="0.2">
      <c r="A34" s="68">
        <f t="shared" si="0"/>
        <v>2021</v>
      </c>
      <c r="B34" s="69">
        <v>328.87374809300997</v>
      </c>
      <c r="C34" s="69">
        <v>337.41643036329003</v>
      </c>
    </row>
    <row r="35" spans="1:3" x14ac:dyDescent="0.2">
      <c r="A35" s="68">
        <f t="shared" si="0"/>
        <v>2022</v>
      </c>
      <c r="B35" s="69">
        <v>342.73840604941012</v>
      </c>
      <c r="C35" s="69">
        <v>396.64950620056999</v>
      </c>
    </row>
    <row r="36" spans="1:3" x14ac:dyDescent="0.2">
      <c r="A36" s="68">
        <f t="shared" si="0"/>
        <v>2023</v>
      </c>
      <c r="B36" s="69">
        <v>403.09172626127008</v>
      </c>
      <c r="C36" s="69">
        <v>415.31633976780995</v>
      </c>
    </row>
    <row r="37" spans="1:3" x14ac:dyDescent="0.2">
      <c r="A37" s="68">
        <f t="shared" si="0"/>
        <v>2024</v>
      </c>
      <c r="B37" s="69">
        <v>422.45617549190001</v>
      </c>
      <c r="C37" s="69">
        <v>451.15528928601003</v>
      </c>
    </row>
    <row r="38" spans="1:3" x14ac:dyDescent="0.2">
      <c r="A38" s="68">
        <f t="shared" si="0"/>
        <v>2025</v>
      </c>
      <c r="B38" s="69">
        <v>444.21504438662998</v>
      </c>
      <c r="C38" s="69">
        <v>462.41832065360012</v>
      </c>
    </row>
    <row r="39" spans="1:3" x14ac:dyDescent="0.2">
      <c r="A39" s="68">
        <v>2026</v>
      </c>
      <c r="B39" s="69">
        <v>480.47800380397013</v>
      </c>
      <c r="C39" s="69">
        <v>486.70674011454037</v>
      </c>
    </row>
    <row r="40" spans="1:3" x14ac:dyDescent="0.2">
      <c r="A40" s="68">
        <f t="shared" ref="A40:A45" si="1">+A39+1</f>
        <v>2027</v>
      </c>
      <c r="B40" s="69">
        <v>524.94416129334172</v>
      </c>
      <c r="C40" s="69">
        <v>514.46067081368699</v>
      </c>
    </row>
    <row r="41" spans="1:3" x14ac:dyDescent="0.2">
      <c r="A41" s="68">
        <f t="shared" si="1"/>
        <v>2028</v>
      </c>
      <c r="B41" s="69">
        <v>563.64595709108744</v>
      </c>
      <c r="C41" s="69">
        <v>542.35002015655766</v>
      </c>
    </row>
    <row r="42" spans="1:3" x14ac:dyDescent="0.2">
      <c r="A42" s="68">
        <f t="shared" si="1"/>
        <v>2029</v>
      </c>
      <c r="B42" s="69">
        <v>603.26893554793003</v>
      </c>
      <c r="C42" s="69">
        <v>570.47450312503724</v>
      </c>
    </row>
    <row r="43" spans="1:3" x14ac:dyDescent="0.2">
      <c r="A43" s="68">
        <f t="shared" si="1"/>
        <v>2030</v>
      </c>
      <c r="B43" s="69">
        <v>643.5102735756509</v>
      </c>
      <c r="C43" s="69">
        <v>599.64582727053244</v>
      </c>
    </row>
    <row r="44" spans="1:3" x14ac:dyDescent="0.2">
      <c r="A44" s="68">
        <f t="shared" si="1"/>
        <v>2031</v>
      </c>
      <c r="B44" s="69">
        <v>685.34625561281928</v>
      </c>
      <c r="C44" s="69">
        <v>629.13000779674405</v>
      </c>
    </row>
    <row r="45" spans="1:3" x14ac:dyDescent="0.2">
      <c r="A45" s="68">
        <f t="shared" si="1"/>
        <v>2032</v>
      </c>
      <c r="B45" s="69">
        <v>727.51592009961564</v>
      </c>
      <c r="C45" s="69">
        <v>658.35303161707884</v>
      </c>
    </row>
    <row r="46" spans="1:3" x14ac:dyDescent="0.2">
      <c r="A46" s="83">
        <v>2033</v>
      </c>
      <c r="B46" s="84">
        <v>775.057143868043</v>
      </c>
      <c r="C46" s="84">
        <v>690.0374792158068</v>
      </c>
    </row>
    <row r="47" spans="1:3" x14ac:dyDescent="0.2">
      <c r="A47" s="83">
        <v>2034</v>
      </c>
      <c r="B47" s="84">
        <v>831.74145486209284</v>
      </c>
      <c r="C47" s="84">
        <v>720.18860241365564</v>
      </c>
    </row>
    <row r="48" spans="1:3" x14ac:dyDescent="0.2">
      <c r="A48" s="109">
        <f>+A47+1</f>
        <v>2035</v>
      </c>
      <c r="B48" s="110">
        <v>877.27795649602569</v>
      </c>
      <c r="C48" s="110">
        <v>749.19994638595415</v>
      </c>
    </row>
  </sheetData>
  <printOptions gridLines="1" gridLinesSet="0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9"/>
  <sheetViews>
    <sheetView zoomScaleNormal="100" workbookViewId="0"/>
  </sheetViews>
  <sheetFormatPr defaultColWidth="9.33203125" defaultRowHeight="12.75" x14ac:dyDescent="0.2"/>
  <cols>
    <col min="1" max="1" width="16.1640625" style="60" customWidth="1"/>
    <col min="2" max="2" width="12.6640625" style="60" customWidth="1"/>
    <col min="3" max="4" width="20.6640625" style="60" customWidth="1"/>
    <col min="5" max="5" width="21.33203125" style="60" customWidth="1"/>
    <col min="6" max="6" width="9.33203125" style="60"/>
    <col min="7" max="7" width="15.33203125" style="60" customWidth="1"/>
    <col min="8" max="16384" width="9.33203125" style="60"/>
  </cols>
  <sheetData>
    <row r="1" spans="1:7" ht="238.7" customHeight="1" x14ac:dyDescent="0.2">
      <c r="A1" s="55" t="s">
        <v>43</v>
      </c>
    </row>
    <row r="2" spans="1:7" x14ac:dyDescent="0.2">
      <c r="A2" s="60" t="s">
        <v>10</v>
      </c>
      <c r="B2" s="60" t="s">
        <v>42</v>
      </c>
      <c r="C2" s="62" t="s">
        <v>41</v>
      </c>
      <c r="D2" s="62" t="s">
        <v>40</v>
      </c>
      <c r="E2" s="62" t="s">
        <v>39</v>
      </c>
      <c r="F2" s="60" t="s">
        <v>7</v>
      </c>
      <c r="G2" s="60" t="s">
        <v>38</v>
      </c>
    </row>
    <row r="3" spans="1:7" x14ac:dyDescent="0.2">
      <c r="A3" s="60">
        <v>1965</v>
      </c>
      <c r="F3" s="60">
        <v>2025</v>
      </c>
      <c r="G3" s="60">
        <v>0</v>
      </c>
    </row>
    <row r="4" spans="1:7" x14ac:dyDescent="0.2">
      <c r="A4" s="60">
        <v>1966</v>
      </c>
      <c r="F4" s="60">
        <f>F3</f>
        <v>2025</v>
      </c>
      <c r="G4" s="60">
        <v>2</v>
      </c>
    </row>
    <row r="5" spans="1:7" x14ac:dyDescent="0.2">
      <c r="A5" s="60">
        <v>1967</v>
      </c>
      <c r="B5" s="65">
        <v>0.28000000000000003</v>
      </c>
      <c r="C5" s="65"/>
      <c r="D5" s="65"/>
      <c r="E5" s="65"/>
    </row>
    <row r="6" spans="1:7" x14ac:dyDescent="0.2">
      <c r="A6" s="60">
        <f t="shared" ref="A6:A20" si="0">A5+1</f>
        <v>1968</v>
      </c>
      <c r="B6" s="65">
        <v>0.25</v>
      </c>
      <c r="C6" s="65"/>
      <c r="D6" s="65"/>
      <c r="E6" s="65"/>
    </row>
    <row r="7" spans="1:7" x14ac:dyDescent="0.2">
      <c r="A7" s="60">
        <f t="shared" si="0"/>
        <v>1969</v>
      </c>
      <c r="B7" s="65">
        <v>0.43</v>
      </c>
      <c r="C7" s="65"/>
      <c r="D7" s="65"/>
      <c r="E7" s="65"/>
    </row>
    <row r="8" spans="1:7" x14ac:dyDescent="0.2">
      <c r="A8" s="60">
        <f t="shared" si="0"/>
        <v>1970</v>
      </c>
      <c r="B8" s="65">
        <v>0.47</v>
      </c>
      <c r="C8" s="65"/>
      <c r="D8" s="65"/>
      <c r="E8" s="65"/>
    </row>
    <row r="9" spans="1:7" x14ac:dyDescent="0.2">
      <c r="A9" s="60">
        <f t="shared" si="0"/>
        <v>1971</v>
      </c>
      <c r="B9" s="65">
        <v>0.54</v>
      </c>
      <c r="C9" s="65"/>
      <c r="D9" s="65"/>
      <c r="E9" s="65"/>
    </row>
    <row r="10" spans="1:7" x14ac:dyDescent="0.2">
      <c r="A10" s="60">
        <f t="shared" si="0"/>
        <v>1972</v>
      </c>
      <c r="B10" s="65">
        <v>0.47</v>
      </c>
      <c r="C10" s="65"/>
      <c r="D10" s="65"/>
      <c r="E10" s="65"/>
    </row>
    <row r="11" spans="1:7" x14ac:dyDescent="0.2">
      <c r="A11" s="60">
        <f t="shared" si="0"/>
        <v>1973</v>
      </c>
      <c r="B11" s="65">
        <v>0.4</v>
      </c>
      <c r="C11" s="65"/>
      <c r="D11" s="65"/>
      <c r="E11" s="65"/>
    </row>
    <row r="12" spans="1:7" x14ac:dyDescent="0.2">
      <c r="A12" s="60">
        <f t="shared" si="0"/>
        <v>1974</v>
      </c>
      <c r="B12" s="65">
        <v>0.69</v>
      </c>
      <c r="C12" s="65"/>
      <c r="D12" s="65"/>
      <c r="E12" s="65"/>
    </row>
    <row r="13" spans="1:7" x14ac:dyDescent="0.2">
      <c r="A13" s="60">
        <f t="shared" si="0"/>
        <v>1975</v>
      </c>
      <c r="B13" s="65">
        <v>0.79</v>
      </c>
      <c r="C13" s="65"/>
      <c r="D13" s="65"/>
      <c r="E13" s="65"/>
    </row>
    <row r="14" spans="1:7" x14ac:dyDescent="0.2">
      <c r="A14" s="60">
        <f t="shared" si="0"/>
        <v>1976</v>
      </c>
      <c r="B14" s="65">
        <v>0.77</v>
      </c>
      <c r="C14" s="65"/>
      <c r="D14" s="65"/>
      <c r="E14" s="65"/>
    </row>
    <row r="15" spans="1:7" x14ac:dyDescent="0.2">
      <c r="A15" s="60">
        <f t="shared" si="0"/>
        <v>1977</v>
      </c>
      <c r="B15" s="65">
        <v>0.66</v>
      </c>
      <c r="C15" s="65"/>
      <c r="D15" s="65"/>
      <c r="E15" s="65"/>
    </row>
    <row r="16" spans="1:7" x14ac:dyDescent="0.2">
      <c r="A16" s="60">
        <f t="shared" si="0"/>
        <v>1978</v>
      </c>
      <c r="B16" s="65">
        <v>0.56999999999999995</v>
      </c>
      <c r="C16" s="65"/>
      <c r="D16" s="65"/>
      <c r="E16" s="65"/>
    </row>
    <row r="17" spans="1:5" x14ac:dyDescent="0.2">
      <c r="A17" s="60">
        <f t="shared" si="0"/>
        <v>1979</v>
      </c>
      <c r="B17" s="65">
        <v>0.54</v>
      </c>
      <c r="C17" s="65"/>
      <c r="D17" s="65"/>
      <c r="E17" s="65"/>
    </row>
    <row r="18" spans="1:5" x14ac:dyDescent="0.2">
      <c r="A18" s="60">
        <f t="shared" si="0"/>
        <v>1980</v>
      </c>
      <c r="B18" s="65">
        <v>0.52</v>
      </c>
      <c r="C18" s="65"/>
      <c r="D18" s="65"/>
      <c r="E18" s="65"/>
    </row>
    <row r="19" spans="1:5" x14ac:dyDescent="0.2">
      <c r="A19" s="60">
        <f t="shared" si="0"/>
        <v>1981</v>
      </c>
      <c r="B19" s="65">
        <v>0.45</v>
      </c>
      <c r="C19" s="65"/>
      <c r="D19" s="65"/>
      <c r="E19" s="65"/>
    </row>
    <row r="20" spans="1:5" x14ac:dyDescent="0.2">
      <c r="A20" s="60">
        <f t="shared" si="0"/>
        <v>1982</v>
      </c>
      <c r="B20" s="65">
        <v>0.52</v>
      </c>
      <c r="C20" s="65"/>
      <c r="D20" s="65"/>
      <c r="E20" s="65"/>
    </row>
    <row r="21" spans="1:5" x14ac:dyDescent="0.2">
      <c r="A21" s="60">
        <v>1982.5</v>
      </c>
      <c r="B21" s="65">
        <v>0.52</v>
      </c>
      <c r="C21" s="65"/>
      <c r="D21" s="65"/>
      <c r="E21" s="65"/>
    </row>
    <row r="22" spans="1:5" x14ac:dyDescent="0.2">
      <c r="A22" s="60">
        <v>1982.99</v>
      </c>
      <c r="B22" s="65">
        <v>0.52</v>
      </c>
      <c r="C22" s="65"/>
      <c r="D22" s="65"/>
      <c r="E22" s="65"/>
    </row>
    <row r="23" spans="1:5" x14ac:dyDescent="0.2">
      <c r="A23" s="60">
        <f>A20+1</f>
        <v>1983</v>
      </c>
      <c r="B23" s="65">
        <v>0.2</v>
      </c>
      <c r="C23" s="65"/>
      <c r="D23" s="65"/>
      <c r="E23" s="65"/>
    </row>
    <row r="24" spans="1:5" x14ac:dyDescent="0.2">
      <c r="A24" s="60">
        <f t="shared" ref="A24:A57" si="1">A23+1</f>
        <v>1984</v>
      </c>
      <c r="B24" s="65">
        <v>0.28999999999999998</v>
      </c>
      <c r="C24" s="65"/>
      <c r="D24" s="65"/>
      <c r="E24" s="65"/>
    </row>
    <row r="25" spans="1:5" x14ac:dyDescent="0.2">
      <c r="A25" s="60">
        <f t="shared" si="1"/>
        <v>1985</v>
      </c>
      <c r="B25" s="65">
        <v>0.32</v>
      </c>
      <c r="C25" s="65"/>
      <c r="D25" s="65"/>
      <c r="E25" s="65"/>
    </row>
    <row r="26" spans="1:5" x14ac:dyDescent="0.2">
      <c r="A26" s="60">
        <f t="shared" si="1"/>
        <v>1986</v>
      </c>
      <c r="B26" s="65">
        <v>0.41</v>
      </c>
      <c r="C26" s="65"/>
      <c r="D26" s="65"/>
      <c r="E26" s="65"/>
    </row>
    <row r="27" spans="1:5" x14ac:dyDescent="0.2">
      <c r="A27" s="60">
        <f t="shared" si="1"/>
        <v>1987</v>
      </c>
      <c r="B27" s="65">
        <v>0.79</v>
      </c>
      <c r="C27" s="65"/>
      <c r="D27" s="65"/>
      <c r="E27" s="65"/>
    </row>
    <row r="28" spans="1:5" x14ac:dyDescent="0.2">
      <c r="A28" s="60">
        <f t="shared" si="1"/>
        <v>1988</v>
      </c>
      <c r="B28" s="65">
        <v>1.01</v>
      </c>
      <c r="C28" s="65"/>
      <c r="D28" s="65"/>
      <c r="E28" s="65"/>
    </row>
    <row r="29" spans="1:5" x14ac:dyDescent="0.2">
      <c r="A29" s="60">
        <f t="shared" si="1"/>
        <v>1989</v>
      </c>
      <c r="B29" s="65">
        <v>1.1499999999999999</v>
      </c>
      <c r="C29" s="65"/>
      <c r="D29" s="65"/>
      <c r="E29" s="65"/>
    </row>
    <row r="30" spans="1:5" x14ac:dyDescent="0.2">
      <c r="A30" s="60">
        <f t="shared" si="1"/>
        <v>1990</v>
      </c>
      <c r="B30" s="65">
        <v>1.28</v>
      </c>
      <c r="C30" s="65"/>
      <c r="D30" s="65"/>
      <c r="E30" s="65"/>
    </row>
    <row r="31" spans="1:5" x14ac:dyDescent="0.2">
      <c r="A31" s="60">
        <f t="shared" si="1"/>
        <v>1991</v>
      </c>
      <c r="B31" s="65">
        <v>1.36</v>
      </c>
      <c r="C31" s="65"/>
      <c r="D31" s="65"/>
      <c r="E31" s="65"/>
    </row>
    <row r="32" spans="1:5" x14ac:dyDescent="0.2">
      <c r="A32" s="60">
        <f t="shared" si="1"/>
        <v>1992</v>
      </c>
      <c r="B32" s="65">
        <v>1.34</v>
      </c>
      <c r="C32" s="65"/>
      <c r="D32" s="65"/>
      <c r="E32" s="65"/>
    </row>
    <row r="33" spans="1:8" x14ac:dyDescent="0.2">
      <c r="A33" s="60">
        <f t="shared" si="1"/>
        <v>1993</v>
      </c>
      <c r="B33" s="65">
        <v>1.32</v>
      </c>
      <c r="C33" s="65"/>
      <c r="D33" s="65"/>
      <c r="E33" s="65"/>
    </row>
    <row r="34" spans="1:8" x14ac:dyDescent="0.2">
      <c r="A34" s="60">
        <f t="shared" si="1"/>
        <v>1994</v>
      </c>
      <c r="B34" s="65">
        <v>1.22</v>
      </c>
      <c r="C34" s="65"/>
      <c r="D34" s="65"/>
      <c r="E34" s="65"/>
    </row>
    <row r="35" spans="1:8" x14ac:dyDescent="0.2">
      <c r="A35" s="60">
        <f t="shared" si="1"/>
        <v>1995</v>
      </c>
      <c r="B35" s="65">
        <v>1.1299999999999999</v>
      </c>
      <c r="C35" s="65"/>
      <c r="D35" s="65"/>
      <c r="E35" s="65"/>
    </row>
    <row r="36" spans="1:8" x14ac:dyDescent="0.2">
      <c r="A36" s="60">
        <f t="shared" si="1"/>
        <v>1996</v>
      </c>
      <c r="B36" s="65">
        <v>1</v>
      </c>
      <c r="C36" s="65"/>
      <c r="D36" s="65"/>
      <c r="E36" s="65"/>
    </row>
    <row r="37" spans="1:8" x14ac:dyDescent="0.2">
      <c r="A37" s="60">
        <f t="shared" si="1"/>
        <v>1997</v>
      </c>
      <c r="B37" s="65">
        <v>0.9</v>
      </c>
      <c r="C37" s="65"/>
      <c r="D37" s="65"/>
      <c r="E37" s="65"/>
    </row>
    <row r="38" spans="1:8" x14ac:dyDescent="0.2">
      <c r="A38" s="60">
        <f t="shared" si="1"/>
        <v>1998</v>
      </c>
      <c r="B38" s="65">
        <v>0.85</v>
      </c>
      <c r="C38" s="65"/>
      <c r="D38" s="65"/>
      <c r="E38" s="65"/>
    </row>
    <row r="39" spans="1:8" x14ac:dyDescent="0.2">
      <c r="A39" s="60">
        <f t="shared" si="1"/>
        <v>1999</v>
      </c>
      <c r="B39" s="65">
        <v>0.92</v>
      </c>
      <c r="C39" s="65"/>
      <c r="D39" s="65">
        <v>0.92</v>
      </c>
      <c r="E39" s="65"/>
    </row>
    <row r="40" spans="1:8" x14ac:dyDescent="0.2">
      <c r="A40" s="60">
        <f t="shared" si="1"/>
        <v>2000</v>
      </c>
      <c r="B40" s="65">
        <v>1.0784926961363897</v>
      </c>
      <c r="C40" s="65">
        <v>1.0784926961363897</v>
      </c>
      <c r="D40" s="65">
        <v>1.0784926961363897</v>
      </c>
      <c r="E40" s="65">
        <v>1.0784926961363897</v>
      </c>
    </row>
    <row r="41" spans="1:8" x14ac:dyDescent="0.2">
      <c r="A41" s="60">
        <f t="shared" si="1"/>
        <v>2001</v>
      </c>
      <c r="B41" s="65">
        <v>1.2378024412205126</v>
      </c>
      <c r="C41" s="65">
        <v>1.2378033045285572</v>
      </c>
      <c r="D41" s="65">
        <v>1.2378024412205126</v>
      </c>
      <c r="E41" s="65">
        <v>1.2378033045285572</v>
      </c>
    </row>
    <row r="42" spans="1:8" x14ac:dyDescent="0.2">
      <c r="A42" s="60">
        <f t="shared" si="1"/>
        <v>2002</v>
      </c>
      <c r="B42" s="65"/>
      <c r="C42" s="65">
        <v>1.3684598683929816</v>
      </c>
      <c r="D42" s="65">
        <v>1.3684598683929816</v>
      </c>
      <c r="E42" s="65">
        <v>1.3684598683929816</v>
      </c>
    </row>
    <row r="43" spans="1:8" x14ac:dyDescent="0.2">
      <c r="A43" s="60">
        <f t="shared" si="1"/>
        <v>2003</v>
      </c>
      <c r="B43" s="65"/>
      <c r="C43" s="65">
        <v>1.5188055433999601</v>
      </c>
      <c r="D43" s="65">
        <v>1.5188055433999601</v>
      </c>
      <c r="E43" s="65">
        <v>1.5188055433999601</v>
      </c>
    </row>
    <row r="44" spans="1:8" x14ac:dyDescent="0.2">
      <c r="A44" s="60">
        <f t="shared" si="1"/>
        <v>2004</v>
      </c>
      <c r="B44" s="65"/>
      <c r="C44" s="65">
        <v>1.5008553236195055</v>
      </c>
      <c r="D44" s="65">
        <v>1.5008553236195055</v>
      </c>
      <c r="E44" s="65">
        <v>1.5008553236195055</v>
      </c>
    </row>
    <row r="45" spans="1:8" x14ac:dyDescent="0.2">
      <c r="A45" s="60">
        <f t="shared" si="1"/>
        <v>2005</v>
      </c>
      <c r="C45" s="65">
        <v>1.472282196504294</v>
      </c>
      <c r="D45" s="65">
        <v>1.472282196504294</v>
      </c>
      <c r="E45" s="65">
        <v>1.472282196504294</v>
      </c>
      <c r="F45" s="65"/>
      <c r="G45" s="65"/>
      <c r="H45" s="65"/>
    </row>
    <row r="46" spans="1:8" x14ac:dyDescent="0.2">
      <c r="A46" s="60">
        <f t="shared" si="1"/>
        <v>2006</v>
      </c>
      <c r="C46" s="65">
        <v>1.4889039569947224</v>
      </c>
      <c r="D46" s="65">
        <v>1.4889039569947224</v>
      </c>
      <c r="E46" s="65">
        <v>1.4889039569947224</v>
      </c>
      <c r="F46" s="65"/>
      <c r="G46" s="65"/>
      <c r="H46" s="65"/>
    </row>
    <row r="47" spans="1:8" x14ac:dyDescent="0.2">
      <c r="A47" s="60">
        <f t="shared" si="1"/>
        <v>2007</v>
      </c>
      <c r="C47" s="65">
        <v>1.5037652568187172</v>
      </c>
      <c r="D47" s="65">
        <v>1.5037652568187172</v>
      </c>
      <c r="E47" s="65">
        <v>1.5037652568187172</v>
      </c>
      <c r="F47" s="65"/>
      <c r="G47" s="65"/>
      <c r="H47" s="65"/>
    </row>
    <row r="48" spans="1:8" x14ac:dyDescent="0.2">
      <c r="A48" s="60">
        <f t="shared" si="1"/>
        <v>2008</v>
      </c>
      <c r="C48" s="65">
        <v>1.3840078476829447</v>
      </c>
      <c r="D48" s="65">
        <v>1.3840078476829445</v>
      </c>
      <c r="E48" s="65">
        <v>1.3840078476829447</v>
      </c>
      <c r="F48" s="65"/>
      <c r="G48" s="65"/>
      <c r="H48" s="65"/>
    </row>
    <row r="49" spans="1:8" x14ac:dyDescent="0.2">
      <c r="A49" s="60">
        <f t="shared" si="1"/>
        <v>2009</v>
      </c>
      <c r="C49" s="65">
        <v>1.324946683176442</v>
      </c>
      <c r="D49" s="65">
        <v>1.324946683176442</v>
      </c>
      <c r="E49" s="65">
        <v>1.324946683176442</v>
      </c>
    </row>
    <row r="50" spans="1:8" x14ac:dyDescent="0.2">
      <c r="A50" s="60">
        <f t="shared" si="1"/>
        <v>2010</v>
      </c>
      <c r="C50" s="65">
        <v>1.2270656833927187</v>
      </c>
      <c r="D50" s="65">
        <v>1.2270656833927189</v>
      </c>
      <c r="E50" s="65">
        <v>1.2270656833927189</v>
      </c>
    </row>
    <row r="51" spans="1:8" x14ac:dyDescent="0.2">
      <c r="A51" s="60">
        <f t="shared" si="1"/>
        <v>2011</v>
      </c>
      <c r="C51" s="65">
        <v>1.059395065419203</v>
      </c>
      <c r="D51" s="65">
        <v>1.059395065419203</v>
      </c>
      <c r="E51" s="65">
        <v>1.059395065419203</v>
      </c>
    </row>
    <row r="52" spans="1:8" x14ac:dyDescent="0.2">
      <c r="A52" s="60">
        <f t="shared" si="1"/>
        <v>2012</v>
      </c>
      <c r="C52" s="65">
        <v>0.91511196914712545</v>
      </c>
      <c r="D52" s="65">
        <v>0.91511196914712567</v>
      </c>
      <c r="E52" s="65">
        <v>0.91511196914712545</v>
      </c>
      <c r="F52" s="65"/>
      <c r="G52" s="16"/>
      <c r="H52" s="16"/>
    </row>
    <row r="53" spans="1:8" x14ac:dyDescent="0.2">
      <c r="A53" s="60">
        <f t="shared" si="1"/>
        <v>2013</v>
      </c>
      <c r="C53" s="65">
        <v>0.82799649658913432</v>
      </c>
      <c r="D53" s="65">
        <v>0.82799649658913432</v>
      </c>
      <c r="E53" s="65">
        <v>0.82799649658913432</v>
      </c>
      <c r="F53" s="66"/>
      <c r="G53" s="65"/>
      <c r="H53" s="65"/>
    </row>
    <row r="54" spans="1:8" x14ac:dyDescent="0.2">
      <c r="A54" s="60">
        <f t="shared" si="1"/>
        <v>2014</v>
      </c>
      <c r="C54" s="65">
        <v>0.76255531194599391</v>
      </c>
      <c r="D54" s="65">
        <v>0.76255531194599391</v>
      </c>
      <c r="E54" s="65">
        <v>0.76255531194599391</v>
      </c>
      <c r="F54" s="66"/>
      <c r="G54" s="65"/>
      <c r="H54" s="65"/>
    </row>
    <row r="55" spans="1:8" x14ac:dyDescent="0.2">
      <c r="A55" s="60">
        <f t="shared" si="1"/>
        <v>2015</v>
      </c>
      <c r="C55" s="65">
        <v>0.70743092238767336</v>
      </c>
      <c r="D55" s="65">
        <v>0.70743092238767336</v>
      </c>
      <c r="E55" s="65">
        <v>0.70743092238767336</v>
      </c>
      <c r="F55" s="66"/>
      <c r="G55" s="65"/>
      <c r="H55" s="65"/>
    </row>
    <row r="56" spans="1:8" x14ac:dyDescent="0.2">
      <c r="A56" s="60">
        <f t="shared" si="1"/>
        <v>2016</v>
      </c>
      <c r="C56" s="65">
        <v>0.67892295344235298</v>
      </c>
      <c r="D56" s="65">
        <v>0.67892295344235298</v>
      </c>
      <c r="E56" s="65">
        <v>0.67892295344235298</v>
      </c>
      <c r="F56" s="66"/>
      <c r="G56" s="65"/>
      <c r="H56" s="65"/>
    </row>
    <row r="57" spans="1:8" x14ac:dyDescent="0.2">
      <c r="A57" s="60">
        <f t="shared" si="1"/>
        <v>2017</v>
      </c>
      <c r="C57" s="65">
        <v>0.67151549389216048</v>
      </c>
      <c r="D57" s="65">
        <v>0.67151549389216048</v>
      </c>
      <c r="E57" s="65">
        <v>0.67151549389216036</v>
      </c>
      <c r="F57" s="66"/>
      <c r="G57" s="65"/>
      <c r="H57" s="65"/>
    </row>
    <row r="58" spans="1:8" x14ac:dyDescent="0.2">
      <c r="A58" s="60">
        <v>2018</v>
      </c>
      <c r="C58" s="65">
        <v>0.65536332683071019</v>
      </c>
      <c r="D58" s="65">
        <v>0.65536332683071019</v>
      </c>
      <c r="E58" s="65">
        <v>0.65536332683071008</v>
      </c>
      <c r="F58" s="66"/>
      <c r="G58" s="65"/>
      <c r="H58" s="65"/>
    </row>
    <row r="59" spans="1:8" x14ac:dyDescent="0.2">
      <c r="A59" s="60">
        <v>2019</v>
      </c>
      <c r="C59" s="65">
        <v>0.61043907900488392</v>
      </c>
      <c r="D59" s="65">
        <v>0.61043907900488392</v>
      </c>
      <c r="E59" s="65">
        <v>0.61043907900488392</v>
      </c>
      <c r="F59" s="66"/>
      <c r="G59" s="65"/>
      <c r="H59" s="65"/>
    </row>
    <row r="60" spans="1:8" x14ac:dyDescent="0.2">
      <c r="A60" s="60">
        <v>2020</v>
      </c>
      <c r="C60" s="65">
        <v>0.48379740552261363</v>
      </c>
      <c r="D60" s="65">
        <v>0.48379740552261363</v>
      </c>
      <c r="E60" s="65">
        <v>0.48379740552261363</v>
      </c>
      <c r="F60" s="66"/>
      <c r="G60" s="65"/>
      <c r="H60" s="65"/>
    </row>
    <row r="61" spans="1:8" x14ac:dyDescent="0.2">
      <c r="A61" s="60">
        <f t="shared" ref="A61:A72" si="2">A60+1</f>
        <v>2021</v>
      </c>
      <c r="C61" s="65">
        <v>0.40781267098561286</v>
      </c>
      <c r="D61" s="65">
        <v>0.40781267098561286</v>
      </c>
      <c r="E61" s="65">
        <v>0.40781267098561286</v>
      </c>
      <c r="F61" s="66"/>
      <c r="G61" s="65"/>
      <c r="H61" s="65"/>
    </row>
    <row r="62" spans="1:8" x14ac:dyDescent="0.2">
      <c r="A62" s="60">
        <f t="shared" si="2"/>
        <v>2022</v>
      </c>
      <c r="C62" s="65">
        <v>0.41624053664658028</v>
      </c>
      <c r="D62" s="65">
        <v>0.41624053664658028</v>
      </c>
      <c r="E62" s="65">
        <v>0.41624053664658034</v>
      </c>
      <c r="F62" s="66"/>
      <c r="G62" s="65"/>
      <c r="H62" s="65"/>
    </row>
    <row r="63" spans="1:8" x14ac:dyDescent="0.2">
      <c r="A63" s="60">
        <f t="shared" si="2"/>
        <v>2023</v>
      </c>
      <c r="C63" s="65">
        <v>0.48766241460475523</v>
      </c>
      <c r="D63" s="65">
        <v>0.48766241460475523</v>
      </c>
      <c r="E63" s="65">
        <v>0.48766241460475523</v>
      </c>
      <c r="F63" s="66"/>
      <c r="G63" s="65"/>
      <c r="H63" s="65"/>
    </row>
    <row r="64" spans="1:8" x14ac:dyDescent="0.2">
      <c r="A64" s="60">
        <f t="shared" si="2"/>
        <v>2024</v>
      </c>
      <c r="C64" s="65">
        <v>0.49424605475157357</v>
      </c>
      <c r="D64" s="65">
        <v>0.49424605475157357</v>
      </c>
      <c r="E64" s="65">
        <v>0.49424605475157357</v>
      </c>
      <c r="F64" s="66"/>
      <c r="G64" s="65"/>
      <c r="H64" s="65"/>
    </row>
    <row r="65" spans="1:8" x14ac:dyDescent="0.2">
      <c r="A65" s="60">
        <f t="shared" si="2"/>
        <v>2025</v>
      </c>
      <c r="C65" s="65">
        <v>0.53464288262535986</v>
      </c>
      <c r="D65" s="65">
        <v>0.53464288262535975</v>
      </c>
      <c r="E65" s="65">
        <v>0.53464288262535986</v>
      </c>
      <c r="F65" s="66"/>
      <c r="G65" s="65"/>
      <c r="H65" s="65"/>
    </row>
    <row r="66" spans="1:8" x14ac:dyDescent="0.2">
      <c r="A66" s="60">
        <f t="shared" si="2"/>
        <v>2026</v>
      </c>
      <c r="C66" s="65">
        <v>0.54077662770406854</v>
      </c>
      <c r="D66" s="65">
        <v>0.53217771901939726</v>
      </c>
      <c r="E66" s="65">
        <v>0.52435958629703383</v>
      </c>
      <c r="F66" s="66"/>
      <c r="G66" s="65"/>
      <c r="H66" s="65"/>
    </row>
    <row r="67" spans="1:8" x14ac:dyDescent="0.2">
      <c r="A67" s="60">
        <f t="shared" si="2"/>
        <v>2027</v>
      </c>
      <c r="C67" s="65">
        <v>0.54113395307669032</v>
      </c>
      <c r="D67" s="65">
        <v>0.49896435416793461</v>
      </c>
      <c r="E67" s="65">
        <v>0.46638964386870713</v>
      </c>
      <c r="F67" s="66"/>
      <c r="G67" s="65"/>
      <c r="H67" s="65"/>
    </row>
    <row r="68" spans="1:8" x14ac:dyDescent="0.2">
      <c r="A68" s="60">
        <f t="shared" si="2"/>
        <v>2028</v>
      </c>
      <c r="C68" s="65">
        <v>0.5542886264757112</v>
      </c>
      <c r="D68" s="65">
        <v>0.44610438657625473</v>
      </c>
      <c r="E68" s="65">
        <v>0.35047249536192099</v>
      </c>
      <c r="F68" s="66"/>
      <c r="G68" s="65"/>
      <c r="H68" s="65"/>
    </row>
    <row r="69" spans="1:8" x14ac:dyDescent="0.2">
      <c r="A69" s="60">
        <f t="shared" si="2"/>
        <v>2029</v>
      </c>
      <c r="C69" s="65">
        <v>0.56950098468730925</v>
      </c>
      <c r="D69" s="65">
        <v>0.38150314633843813</v>
      </c>
      <c r="E69" s="65">
        <v>0.21548379503713824</v>
      </c>
      <c r="F69" s="66"/>
      <c r="G69" s="65"/>
      <c r="H69" s="65"/>
    </row>
    <row r="70" spans="1:8" x14ac:dyDescent="0.2">
      <c r="A70" s="60">
        <f t="shared" si="2"/>
        <v>2030</v>
      </c>
      <c r="C70" s="65">
        <v>0.59186894068353069</v>
      </c>
      <c r="D70" s="65">
        <v>0.30668440377849232</v>
      </c>
      <c r="E70" s="65">
        <v>5.9326636283925885E-2</v>
      </c>
      <c r="F70" s="66"/>
      <c r="G70" s="65"/>
      <c r="H70" s="65"/>
    </row>
    <row r="71" spans="1:8" x14ac:dyDescent="0.2">
      <c r="A71" s="60">
        <f>A70+1</f>
        <v>2031</v>
      </c>
      <c r="C71" s="65">
        <v>0.62248900156442932</v>
      </c>
      <c r="D71" s="65">
        <v>0.22395995748823</v>
      </c>
      <c r="E71" s="65">
        <v>-0.1139882281181774</v>
      </c>
      <c r="F71" s="66"/>
      <c r="G71" s="65"/>
      <c r="H71" s="65"/>
    </row>
    <row r="72" spans="1:8" x14ac:dyDescent="0.2">
      <c r="A72" s="60">
        <f t="shared" si="2"/>
        <v>2032</v>
      </c>
      <c r="C72" s="65">
        <v>0.66338534407387573</v>
      </c>
      <c r="D72" s="65">
        <v>0.1337068616208015</v>
      </c>
      <c r="F72" s="66"/>
      <c r="G72" s="65"/>
      <c r="H72" s="65"/>
    </row>
    <row r="73" spans="1:8" x14ac:dyDescent="0.2">
      <c r="A73" s="60">
        <f t="shared" ref="A73:A75" si="3">A72+1</f>
        <v>2033</v>
      </c>
      <c r="C73" s="65">
        <v>0.71156044992782908</v>
      </c>
      <c r="D73" s="65">
        <v>3.6269560503449316E-2</v>
      </c>
      <c r="E73" s="65"/>
      <c r="F73" s="66"/>
      <c r="G73" s="65"/>
    </row>
    <row r="74" spans="1:8" x14ac:dyDescent="0.2">
      <c r="A74" s="60">
        <f t="shared" si="3"/>
        <v>2034</v>
      </c>
      <c r="C74" s="65">
        <v>0.7601590156000847</v>
      </c>
      <c r="D74" s="65">
        <v>-6.8421120946195124E-2</v>
      </c>
      <c r="E74" s="65"/>
      <c r="F74" s="66"/>
      <c r="G74" s="65"/>
    </row>
    <row r="75" spans="1:8" x14ac:dyDescent="0.2">
      <c r="A75" s="60">
        <f t="shared" si="3"/>
        <v>2035</v>
      </c>
      <c r="C75" s="65">
        <v>0.81806152934742637</v>
      </c>
      <c r="D75" s="65"/>
      <c r="E75" s="65"/>
      <c r="F75" s="66"/>
      <c r="G75" s="65"/>
    </row>
    <row r="76" spans="1:8" x14ac:dyDescent="0.2">
      <c r="A76" s="60">
        <f>A75+1</f>
        <v>2036</v>
      </c>
      <c r="C76" s="65">
        <v>0.8895154359140609</v>
      </c>
      <c r="D76" s="65"/>
      <c r="E76" s="65"/>
      <c r="F76" s="66"/>
      <c r="G76" s="65"/>
    </row>
    <row r="77" spans="1:8" x14ac:dyDescent="0.2">
      <c r="A77" s="60">
        <f>A76+1</f>
        <v>2037</v>
      </c>
      <c r="C77" s="65">
        <v>0.97766779185075525</v>
      </c>
      <c r="D77" s="65"/>
      <c r="E77" s="65"/>
      <c r="F77" s="66"/>
      <c r="G77" s="65"/>
    </row>
    <row r="78" spans="1:8" x14ac:dyDescent="0.2">
      <c r="A78" s="60">
        <f>A77+1</f>
        <v>2038</v>
      </c>
      <c r="B78" s="85"/>
      <c r="C78" s="86">
        <v>1.086250603146993</v>
      </c>
      <c r="D78" s="86"/>
      <c r="E78" s="86"/>
      <c r="F78" s="87"/>
      <c r="G78" s="86"/>
    </row>
    <row r="79" spans="1:8" x14ac:dyDescent="0.2">
      <c r="A79" s="85">
        <f>A78+1</f>
        <v>2039</v>
      </c>
      <c r="B79" s="85"/>
      <c r="C79" s="86">
        <v>1.2185766969556677</v>
      </c>
      <c r="D79" s="86"/>
      <c r="E79" s="86"/>
      <c r="F79" s="87"/>
      <c r="G79" s="86"/>
    </row>
  </sheetData>
  <printOptions gridLines="1" gridLinesSet="0"/>
  <pageMargins left="0.75" right="0.75" top="1" bottom="1" header="0.5" footer="0.5"/>
  <pageSetup orientation="portrait" horizontalDpi="4294967293" verticalDpi="300" r:id="rId1"/>
  <headerFooter alignWithMargins="0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G146"/>
  <sheetViews>
    <sheetView zoomScaleNormal="100" workbookViewId="0"/>
  </sheetViews>
  <sheetFormatPr defaultColWidth="13.83203125" defaultRowHeight="12.75" x14ac:dyDescent="0.2"/>
  <cols>
    <col min="1" max="1" width="13.83203125" style="17"/>
    <col min="2" max="2" width="14.33203125" style="17" customWidth="1"/>
    <col min="3" max="3" width="13.83203125" style="17"/>
    <col min="4" max="4" width="16.1640625" style="17" customWidth="1"/>
    <col min="5" max="6" width="13.83203125" style="17"/>
    <col min="7" max="7" width="15.1640625" style="17" customWidth="1"/>
    <col min="8" max="16384" width="13.83203125" style="17"/>
  </cols>
  <sheetData>
    <row r="1" spans="1:7" ht="249" customHeight="1" x14ac:dyDescent="0.2">
      <c r="A1" s="23" t="s">
        <v>47</v>
      </c>
    </row>
    <row r="2" spans="1:7" x14ac:dyDescent="0.2">
      <c r="A2" s="22" t="s">
        <v>7</v>
      </c>
      <c r="B2" s="22" t="s">
        <v>23</v>
      </c>
      <c r="C2" s="22" t="s">
        <v>46</v>
      </c>
      <c r="D2" s="22" t="s">
        <v>40</v>
      </c>
      <c r="E2" s="22" t="s">
        <v>45</v>
      </c>
      <c r="F2" s="22" t="s">
        <v>24</v>
      </c>
      <c r="G2" s="22" t="s">
        <v>44</v>
      </c>
    </row>
    <row r="3" spans="1:7" x14ac:dyDescent="0.2">
      <c r="A3" s="19">
        <v>1966</v>
      </c>
      <c r="B3" s="18">
        <v>6.9999999999999993E-3</v>
      </c>
      <c r="C3" s="19"/>
      <c r="D3" s="21"/>
      <c r="E3" s="19"/>
      <c r="F3" s="19">
        <v>2025</v>
      </c>
      <c r="G3" s="19">
        <v>0</v>
      </c>
    </row>
    <row r="4" spans="1:7" x14ac:dyDescent="0.2">
      <c r="A4" s="19">
        <v>1966.999</v>
      </c>
      <c r="B4" s="18">
        <v>6.9999999999999993E-3</v>
      </c>
      <c r="C4" s="19"/>
      <c r="D4" s="19"/>
      <c r="E4" s="19"/>
      <c r="F4" s="19">
        <f>F3</f>
        <v>2025</v>
      </c>
      <c r="G4" s="19">
        <v>0.12</v>
      </c>
    </row>
    <row r="5" spans="1:7" x14ac:dyDescent="0.2">
      <c r="A5" s="19">
        <v>1967</v>
      </c>
      <c r="B5" s="18">
        <v>0.01</v>
      </c>
      <c r="C5" s="19"/>
      <c r="D5" s="20">
        <v>9.3999999999999986E-3</v>
      </c>
      <c r="E5" s="19"/>
    </row>
    <row r="6" spans="1:7" x14ac:dyDescent="0.2">
      <c r="A6" s="19">
        <v>1967.999</v>
      </c>
      <c r="B6" s="18">
        <v>0.01</v>
      </c>
      <c r="C6" s="19"/>
      <c r="D6" s="20">
        <v>9.9000000000000008E-3</v>
      </c>
      <c r="E6" s="19"/>
    </row>
    <row r="7" spans="1:7" x14ac:dyDescent="0.2">
      <c r="A7" s="19">
        <v>1968</v>
      </c>
      <c r="B7" s="18">
        <v>1.2E-2</v>
      </c>
      <c r="C7" s="19"/>
      <c r="D7" s="20">
        <v>1.04E-2</v>
      </c>
      <c r="E7" s="19"/>
    </row>
    <row r="8" spans="1:7" x14ac:dyDescent="0.2">
      <c r="A8" s="19">
        <v>1969</v>
      </c>
      <c r="B8" s="18">
        <v>1.2E-2</v>
      </c>
      <c r="C8" s="19"/>
      <c r="D8" s="20">
        <v>1.1200000000000002E-2</v>
      </c>
      <c r="E8" s="19"/>
    </row>
    <row r="9" spans="1:7" x14ac:dyDescent="0.2">
      <c r="A9" s="19">
        <v>1970</v>
      </c>
      <c r="B9" s="18">
        <v>1.2E-2</v>
      </c>
      <c r="C9" s="19"/>
      <c r="D9" s="20">
        <v>1.2E-2</v>
      </c>
      <c r="E9" s="19"/>
    </row>
    <row r="10" spans="1:7" x14ac:dyDescent="0.2">
      <c r="A10" s="19">
        <v>1971</v>
      </c>
      <c r="B10" s="18">
        <v>1.2E-2</v>
      </c>
      <c r="C10" s="19"/>
      <c r="D10" s="20">
        <v>1.32E-2</v>
      </c>
      <c r="E10" s="19"/>
    </row>
    <row r="11" spans="1:7" x14ac:dyDescent="0.2">
      <c r="A11" s="19">
        <v>1972</v>
      </c>
      <c r="B11" s="18">
        <v>1.2E-2</v>
      </c>
      <c r="C11" s="19"/>
      <c r="D11" s="20">
        <v>1.3000000000000001E-2</v>
      </c>
      <c r="E11" s="19"/>
    </row>
    <row r="12" spans="1:7" x14ac:dyDescent="0.2">
      <c r="A12" s="19">
        <v>1972.999</v>
      </c>
      <c r="B12" s="18">
        <v>1.2E-2</v>
      </c>
      <c r="C12" s="19"/>
      <c r="D12" s="20">
        <v>1.315E-2</v>
      </c>
      <c r="E12" s="19"/>
    </row>
    <row r="13" spans="1:7" x14ac:dyDescent="0.2">
      <c r="A13" s="19">
        <v>1973</v>
      </c>
      <c r="B13" s="18">
        <v>0.02</v>
      </c>
      <c r="C13" s="19"/>
      <c r="D13" s="20">
        <v>1.3300000000000001E-2</v>
      </c>
      <c r="E13" s="19"/>
    </row>
    <row r="14" spans="1:7" x14ac:dyDescent="0.2">
      <c r="A14" s="19">
        <v>1973.999</v>
      </c>
      <c r="B14" s="18">
        <v>0.02</v>
      </c>
      <c r="C14" s="19"/>
      <c r="D14" s="20">
        <v>1.375E-2</v>
      </c>
      <c r="E14" s="19"/>
    </row>
    <row r="15" spans="1:7" x14ac:dyDescent="0.2">
      <c r="A15" s="19">
        <v>1974</v>
      </c>
      <c r="B15" s="18">
        <v>1.8000000000000002E-2</v>
      </c>
      <c r="C15" s="19"/>
      <c r="D15" s="20">
        <v>1.4199999999999999E-2</v>
      </c>
      <c r="E15" s="19"/>
    </row>
    <row r="16" spans="1:7" x14ac:dyDescent="0.2">
      <c r="A16" s="19">
        <v>1975</v>
      </c>
      <c r="B16" s="18">
        <v>1.7999999999999999E-2</v>
      </c>
      <c r="C16" s="19"/>
      <c r="D16" s="20">
        <v>1.6899999999999998E-2</v>
      </c>
      <c r="E16" s="19"/>
    </row>
    <row r="17" spans="1:5" x14ac:dyDescent="0.2">
      <c r="A17" s="19">
        <v>1976</v>
      </c>
      <c r="B17" s="18">
        <v>1.7999999999999999E-2</v>
      </c>
      <c r="C17" s="19"/>
      <c r="D17" s="20">
        <v>1.83E-2</v>
      </c>
      <c r="E17" s="19"/>
    </row>
    <row r="18" spans="1:5" x14ac:dyDescent="0.2">
      <c r="A18" s="19">
        <v>1977</v>
      </c>
      <c r="B18" s="18">
        <v>1.7999999999999999E-2</v>
      </c>
      <c r="C18" s="19"/>
      <c r="D18" s="20">
        <v>1.95E-2</v>
      </c>
      <c r="E18" s="19"/>
    </row>
    <row r="19" spans="1:5" x14ac:dyDescent="0.2">
      <c r="A19" s="19">
        <v>1977.999</v>
      </c>
      <c r="B19" s="18">
        <v>1.8000000000000002E-2</v>
      </c>
      <c r="C19" s="19"/>
      <c r="D19" s="20">
        <v>1.9800000000000002E-2</v>
      </c>
      <c r="E19" s="19"/>
    </row>
    <row r="20" spans="1:5" x14ac:dyDescent="0.2">
      <c r="A20" s="19">
        <v>1978</v>
      </c>
      <c r="B20" s="18">
        <v>0.02</v>
      </c>
      <c r="C20" s="19"/>
      <c r="D20" s="20">
        <v>2.0099999999999996E-2</v>
      </c>
      <c r="E20" s="19"/>
    </row>
    <row r="21" spans="1:5" x14ac:dyDescent="0.2">
      <c r="A21" s="19">
        <v>1978.999</v>
      </c>
      <c r="B21" s="18">
        <v>0.02</v>
      </c>
      <c r="C21" s="19"/>
      <c r="D21" s="20">
        <v>0.02</v>
      </c>
      <c r="E21" s="19"/>
    </row>
    <row r="22" spans="1:5" x14ac:dyDescent="0.2">
      <c r="A22" s="19">
        <v>1979</v>
      </c>
      <c r="B22" s="18">
        <v>2.1000000000000001E-2</v>
      </c>
      <c r="C22" s="19"/>
      <c r="D22" s="20">
        <v>1.9900000000000001E-2</v>
      </c>
      <c r="E22" s="19"/>
    </row>
    <row r="23" spans="1:5" x14ac:dyDescent="0.2">
      <c r="A23" s="19">
        <v>1980</v>
      </c>
      <c r="B23" s="18">
        <v>2.1000000000000001E-2</v>
      </c>
      <c r="C23" s="19"/>
      <c r="D23" s="20">
        <v>2.2000000000000002E-2</v>
      </c>
      <c r="E23" s="19"/>
    </row>
    <row r="24" spans="1:5" x14ac:dyDescent="0.2">
      <c r="A24" s="19">
        <v>1980.999</v>
      </c>
      <c r="B24" s="18">
        <v>2.1000000000000001E-2</v>
      </c>
      <c r="C24" s="19"/>
      <c r="D24" s="20">
        <v>2.2950000000000002E-2</v>
      </c>
      <c r="E24" s="19"/>
    </row>
    <row r="25" spans="1:5" x14ac:dyDescent="0.2">
      <c r="A25" s="19">
        <v>1981</v>
      </c>
      <c r="B25" s="18">
        <v>2.6000000000000002E-2</v>
      </c>
      <c r="C25" s="19"/>
      <c r="D25" s="20">
        <v>2.3900000000000001E-2</v>
      </c>
      <c r="E25" s="19"/>
    </row>
    <row r="26" spans="1:5" x14ac:dyDescent="0.2">
      <c r="A26" s="19">
        <v>1982</v>
      </c>
      <c r="B26" s="18">
        <v>2.6000000000000002E-2</v>
      </c>
      <c r="C26" s="19"/>
      <c r="D26" s="20">
        <v>2.6499999999999999E-2</v>
      </c>
      <c r="E26" s="19"/>
    </row>
    <row r="27" spans="1:5" x14ac:dyDescent="0.2">
      <c r="A27" s="19">
        <v>1983</v>
      </c>
      <c r="B27" s="18">
        <v>2.6000000000000002E-2</v>
      </c>
      <c r="C27" s="19"/>
      <c r="D27" s="20">
        <v>2.6699999999999998E-2</v>
      </c>
      <c r="E27" s="19"/>
    </row>
    <row r="28" spans="1:5" x14ac:dyDescent="0.2">
      <c r="A28" s="19">
        <v>1984</v>
      </c>
      <c r="B28" s="18">
        <v>2.6000000000000002E-2</v>
      </c>
      <c r="C28" s="19"/>
      <c r="D28" s="20">
        <v>2.63E-2</v>
      </c>
      <c r="E28" s="19"/>
    </row>
    <row r="29" spans="1:5" x14ac:dyDescent="0.2">
      <c r="A29" s="19">
        <v>1984.999</v>
      </c>
      <c r="B29" s="18">
        <v>2.6000000000000002E-2</v>
      </c>
      <c r="C29" s="19"/>
      <c r="D29" s="20">
        <v>2.6249999999999999E-2</v>
      </c>
      <c r="E29" s="19"/>
    </row>
    <row r="30" spans="1:5" x14ac:dyDescent="0.2">
      <c r="A30" s="19">
        <v>1985</v>
      </c>
      <c r="B30" s="18">
        <v>2.7000000000000003E-2</v>
      </c>
      <c r="C30" s="19"/>
      <c r="D30" s="20">
        <v>2.6200000000000001E-2</v>
      </c>
      <c r="E30" s="19"/>
    </row>
    <row r="31" spans="1:5" x14ac:dyDescent="0.2">
      <c r="A31" s="19">
        <v>1985.999</v>
      </c>
      <c r="B31" s="18">
        <v>2.7000000000000003E-2</v>
      </c>
      <c r="C31" s="19"/>
      <c r="D31" s="20">
        <v>2.58E-2</v>
      </c>
      <c r="E31" s="19"/>
    </row>
    <row r="32" spans="1:5" x14ac:dyDescent="0.2">
      <c r="A32" s="19">
        <v>1986</v>
      </c>
      <c r="B32" s="18">
        <v>2.9317042454094722E-2</v>
      </c>
      <c r="C32" s="19"/>
      <c r="D32" s="20">
        <v>2.5971126192603056E-2</v>
      </c>
      <c r="E32" s="19"/>
    </row>
    <row r="33" spans="1:5" x14ac:dyDescent="0.2">
      <c r="A33" s="19">
        <v>1987</v>
      </c>
      <c r="B33" s="18">
        <v>2.9237620971855571E-2</v>
      </c>
      <c r="C33" s="19"/>
      <c r="D33" s="20">
        <v>2.5554653666909195E-2</v>
      </c>
      <c r="E33" s="19"/>
    </row>
    <row r="34" spans="1:5" x14ac:dyDescent="0.2">
      <c r="A34" s="19">
        <v>1988</v>
      </c>
      <c r="B34" s="18">
        <v>2.9236833199624144E-2</v>
      </c>
      <c r="C34" s="19"/>
      <c r="D34" s="20">
        <v>2.4489206877132817E-2</v>
      </c>
      <c r="E34" s="19"/>
    </row>
    <row r="35" spans="1:5" x14ac:dyDescent="0.2">
      <c r="A35" s="19">
        <v>1989</v>
      </c>
      <c r="B35" s="18">
        <v>2.9244555208486154E-2</v>
      </c>
      <c r="C35" s="19"/>
      <c r="D35" s="20">
        <v>2.6374023810613659E-2</v>
      </c>
      <c r="E35" s="19"/>
    </row>
    <row r="36" spans="1:5" x14ac:dyDescent="0.2">
      <c r="A36" s="19">
        <v>1990</v>
      </c>
      <c r="B36" s="18">
        <v>2.9217507126510812E-2</v>
      </c>
      <c r="C36" s="19"/>
      <c r="D36" s="20">
        <v>2.7151966555300829E-2</v>
      </c>
      <c r="E36" s="19"/>
    </row>
    <row r="37" spans="1:5" x14ac:dyDescent="0.2">
      <c r="A37" s="19">
        <v>1991</v>
      </c>
      <c r="B37" s="18">
        <v>2.9380018290097516E-2</v>
      </c>
      <c r="C37" s="19"/>
      <c r="D37" s="20">
        <v>2.6843395438760097E-2</v>
      </c>
      <c r="E37" s="19"/>
    </row>
    <row r="38" spans="1:5" x14ac:dyDescent="0.2">
      <c r="A38" s="19">
        <v>1992</v>
      </c>
      <c r="B38" s="18">
        <v>2.9438047320882482E-2</v>
      </c>
      <c r="C38" s="19"/>
      <c r="D38" s="20">
        <v>2.949108361099053E-2</v>
      </c>
      <c r="E38" s="19"/>
    </row>
    <row r="39" spans="1:5" x14ac:dyDescent="0.2">
      <c r="A39" s="19">
        <v>1993</v>
      </c>
      <c r="B39" s="18">
        <v>2.9388385990404987E-2</v>
      </c>
      <c r="C39" s="19"/>
      <c r="D39" s="20">
        <v>3.1849429123645828E-2</v>
      </c>
      <c r="E39" s="19"/>
    </row>
    <row r="40" spans="1:5" x14ac:dyDescent="0.2">
      <c r="A40" s="19">
        <v>1994</v>
      </c>
      <c r="B40" s="18">
        <v>3.0615136955306557E-2</v>
      </c>
      <c r="C40" s="20"/>
      <c r="D40" s="18">
        <v>3.2355896794692578E-2</v>
      </c>
      <c r="E40" s="20"/>
    </row>
    <row r="41" spans="1:5" x14ac:dyDescent="0.2">
      <c r="A41" s="19">
        <v>1995</v>
      </c>
      <c r="B41" s="18">
        <v>3.0549390595709387E-2</v>
      </c>
      <c r="C41" s="20"/>
      <c r="D41" s="18">
        <v>3.358875530675634E-2</v>
      </c>
      <c r="E41" s="20"/>
    </row>
    <row r="42" spans="1:5" x14ac:dyDescent="0.2">
      <c r="A42" s="19">
        <v>1996</v>
      </c>
      <c r="B42" s="18">
        <v>3.0555599973861571E-2</v>
      </c>
      <c r="C42" s="20"/>
      <c r="D42" s="18">
        <v>3.4550486826925131E-2</v>
      </c>
      <c r="E42" s="20"/>
    </row>
    <row r="43" spans="1:5" x14ac:dyDescent="0.2">
      <c r="A43" s="19">
        <v>1997</v>
      </c>
      <c r="B43" s="18">
        <v>3.0591350617525409E-2</v>
      </c>
      <c r="C43" s="20"/>
      <c r="D43" s="18">
        <v>3.4136659896421694E-2</v>
      </c>
      <c r="E43" s="20"/>
    </row>
    <row r="44" spans="1:5" x14ac:dyDescent="0.2">
      <c r="A44" s="19">
        <v>1998</v>
      </c>
      <c r="B44" s="18">
        <v>3.0749550181820962E-2</v>
      </c>
      <c r="C44" s="20"/>
      <c r="D44" s="18">
        <v>3.0356782645374607E-2</v>
      </c>
      <c r="E44" s="20"/>
    </row>
    <row r="45" spans="1:5" x14ac:dyDescent="0.2">
      <c r="A45" s="19">
        <v>1999</v>
      </c>
      <c r="B45" s="18">
        <v>3.1018647446067551E-2</v>
      </c>
      <c r="C45" s="20"/>
      <c r="D45" s="18">
        <v>2.8068004853860355E-2</v>
      </c>
      <c r="E45" s="20"/>
    </row>
    <row r="46" spans="1:5" x14ac:dyDescent="0.2">
      <c r="A46" s="19">
        <v>2000</v>
      </c>
      <c r="B46" s="18">
        <v>3.113718104751597E-2</v>
      </c>
      <c r="C46" s="20"/>
      <c r="D46" s="18">
        <v>2.6252610618618052E-2</v>
      </c>
      <c r="E46" s="20"/>
    </row>
    <row r="47" spans="1:5" x14ac:dyDescent="0.2">
      <c r="A47" s="19">
        <v>2001</v>
      </c>
      <c r="B47" s="18">
        <v>3.103890298785195E-2</v>
      </c>
      <c r="C47" s="20"/>
      <c r="D47" s="18">
        <v>2.7959307723213821E-2</v>
      </c>
      <c r="E47" s="20"/>
    </row>
    <row r="48" spans="1:5" x14ac:dyDescent="0.2">
      <c r="A48" s="19">
        <v>2002</v>
      </c>
      <c r="B48" s="18">
        <v>3.1026969002098122E-2</v>
      </c>
      <c r="C48" s="20"/>
      <c r="D48" s="18">
        <v>2.9709936647009796E-2</v>
      </c>
      <c r="E48" s="20"/>
    </row>
    <row r="49" spans="1:5" x14ac:dyDescent="0.2">
      <c r="A49" s="19">
        <v>2003</v>
      </c>
      <c r="B49" s="18">
        <v>3.1143540790965301E-2</v>
      </c>
      <c r="C49" s="20"/>
      <c r="D49" s="18">
        <v>3.0266132180229555E-2</v>
      </c>
      <c r="E49" s="20"/>
    </row>
    <row r="50" spans="1:5" x14ac:dyDescent="0.2">
      <c r="A50" s="19">
        <v>2004</v>
      </c>
      <c r="B50" s="18">
        <v>3.1228584543476684E-2</v>
      </c>
      <c r="C50" s="20"/>
      <c r="D50" s="18">
        <v>3.0831777367693651E-2</v>
      </c>
      <c r="E50" s="20"/>
    </row>
    <row r="51" spans="1:5" x14ac:dyDescent="0.2">
      <c r="A51" s="19">
        <v>2005</v>
      </c>
      <c r="B51" s="18">
        <v>3.1191977027394256E-2</v>
      </c>
      <c r="C51" s="20"/>
      <c r="D51" s="18">
        <v>3.1739015908616698E-2</v>
      </c>
      <c r="E51" s="20"/>
    </row>
    <row r="52" spans="1:5" x14ac:dyDescent="0.2">
      <c r="A52" s="19">
        <v>2006</v>
      </c>
      <c r="B52" s="18">
        <v>3.1254844623716804E-2</v>
      </c>
      <c r="C52" s="20"/>
      <c r="D52" s="18">
        <v>3.1578251444764699E-2</v>
      </c>
      <c r="E52" s="20"/>
    </row>
    <row r="53" spans="1:5" x14ac:dyDescent="0.2">
      <c r="A53" s="19">
        <v>2007</v>
      </c>
      <c r="B53" s="18">
        <v>3.14418632031888E-2</v>
      </c>
      <c r="C53" s="20"/>
      <c r="D53" s="18">
        <v>3.1660109254315359E-2</v>
      </c>
      <c r="E53" s="20"/>
    </row>
    <row r="54" spans="1:5" x14ac:dyDescent="0.2">
      <c r="A54" s="19">
        <v>2008</v>
      </c>
      <c r="B54" s="18">
        <v>3.1367738957856647E-2</v>
      </c>
      <c r="C54" s="20"/>
      <c r="D54" s="18">
        <v>3.3434035201655395E-2</v>
      </c>
      <c r="E54" s="20"/>
    </row>
    <row r="55" spans="1:5" x14ac:dyDescent="0.2">
      <c r="A55" s="19">
        <v>2009</v>
      </c>
      <c r="B55" s="18">
        <v>3.1896829223221963E-2</v>
      </c>
      <c r="C55" s="19"/>
      <c r="D55" s="18">
        <v>3.7249140634427615E-2</v>
      </c>
      <c r="E55" s="20"/>
    </row>
    <row r="56" spans="1:5" x14ac:dyDescent="0.2">
      <c r="A56" s="19">
        <v>2010</v>
      </c>
      <c r="B56" s="18">
        <v>3.2016904834436033E-2</v>
      </c>
      <c r="C56" s="18"/>
      <c r="D56" s="18">
        <v>3.7544648611754348E-2</v>
      </c>
      <c r="E56" s="18"/>
    </row>
    <row r="57" spans="1:5" x14ac:dyDescent="0.2">
      <c r="A57" s="19">
        <v>2011</v>
      </c>
      <c r="B57" s="18">
        <v>3.2117640947980274E-2</v>
      </c>
      <c r="C57" s="18"/>
      <c r="D57" s="18">
        <v>3.7548194607801802E-2</v>
      </c>
      <c r="E57" s="18"/>
    </row>
    <row r="58" spans="1:5" x14ac:dyDescent="0.2">
      <c r="A58" s="19">
        <v>2012</v>
      </c>
      <c r="B58" s="18">
        <v>3.2363161818000051E-2</v>
      </c>
      <c r="C58" s="18"/>
      <c r="D58" s="18">
        <v>3.6700131033169936E-2</v>
      </c>
      <c r="E58" s="18"/>
    </row>
    <row r="59" spans="1:5" x14ac:dyDescent="0.2">
      <c r="A59" s="19">
        <v>2013</v>
      </c>
      <c r="B59" s="18">
        <v>3.3257005320056959E-2</v>
      </c>
      <c r="C59" s="18"/>
      <c r="D59" s="18">
        <v>3.6680927205161855E-2</v>
      </c>
      <c r="E59" s="18"/>
    </row>
    <row r="60" spans="1:5" x14ac:dyDescent="0.2">
      <c r="A60" s="19">
        <v>2014</v>
      </c>
      <c r="B60" s="18">
        <v>3.3444634209168385E-2</v>
      </c>
      <c r="C60" s="18"/>
      <c r="D60" s="18">
        <v>3.49562086778187E-2</v>
      </c>
      <c r="E60" s="18"/>
    </row>
    <row r="61" spans="1:5" x14ac:dyDescent="0.2">
      <c r="A61" s="19">
        <v>2015</v>
      </c>
      <c r="B61" s="18">
        <v>3.3474771850198877E-2</v>
      </c>
      <c r="C61" s="18"/>
      <c r="D61" s="18">
        <v>3.4334907317633376E-2</v>
      </c>
      <c r="E61" s="18"/>
    </row>
    <row r="62" spans="1:5" x14ac:dyDescent="0.2">
      <c r="A62" s="19">
        <v>2016</v>
      </c>
      <c r="B62" s="18">
        <v>3.354158229959156E-2</v>
      </c>
      <c r="C62" s="18"/>
      <c r="D62" s="18">
        <v>3.4771645177642516E-2</v>
      </c>
      <c r="E62" s="18"/>
    </row>
    <row r="63" spans="1:5" x14ac:dyDescent="0.2">
      <c r="A63" s="19">
        <v>2017</v>
      </c>
      <c r="B63" s="18">
        <v>3.3581534151688609E-2</v>
      </c>
      <c r="C63" s="18">
        <v>3.4493695562718411E-2</v>
      </c>
      <c r="D63" s="18">
        <v>3.4493695562718411E-2</v>
      </c>
      <c r="E63" s="18">
        <v>3.4493695562718411E-2</v>
      </c>
    </row>
    <row r="64" spans="1:5" x14ac:dyDescent="0.2">
      <c r="A64" s="19">
        <v>2018</v>
      </c>
      <c r="B64" s="18">
        <v>3.3260160538376521E-2</v>
      </c>
      <c r="C64" s="18">
        <v>3.4107875182608001E-2</v>
      </c>
      <c r="D64" s="18">
        <v>3.4107875182608001E-2</v>
      </c>
      <c r="E64" s="18">
        <v>3.4107875182608001E-2</v>
      </c>
    </row>
    <row r="65" spans="1:5" x14ac:dyDescent="0.2">
      <c r="A65" s="19">
        <v>2019</v>
      </c>
      <c r="B65" s="18">
        <v>3.3458433480839864E-2</v>
      </c>
      <c r="C65" s="18">
        <v>3.4693289438804092E-2</v>
      </c>
      <c r="D65" s="18">
        <v>3.4693289438804092E-2</v>
      </c>
      <c r="E65" s="18">
        <v>3.4693289438804092E-2</v>
      </c>
    </row>
    <row r="66" spans="1:5" x14ac:dyDescent="0.2">
      <c r="A66" s="19">
        <v>2020</v>
      </c>
      <c r="B66" s="18">
        <v>3.371124457500168E-2</v>
      </c>
      <c r="C66" s="18">
        <v>3.5409214745808298E-2</v>
      </c>
      <c r="D66" s="18">
        <v>3.5409214745808298E-2</v>
      </c>
      <c r="E66" s="18">
        <v>3.5409214745808298E-2</v>
      </c>
    </row>
    <row r="67" spans="1:5" x14ac:dyDescent="0.2">
      <c r="A67" s="19">
        <v>2021</v>
      </c>
      <c r="B67" s="18">
        <v>3.3901041500012233E-2</v>
      </c>
      <c r="C67" s="18">
        <v>3.3404492707305271E-2</v>
      </c>
      <c r="D67" s="18">
        <v>3.3404492707305271E-2</v>
      </c>
      <c r="E67" s="18">
        <v>3.3404492707305271E-2</v>
      </c>
    </row>
    <row r="68" spans="1:5" x14ac:dyDescent="0.2">
      <c r="A68" s="19">
        <v>2022</v>
      </c>
      <c r="B68" s="18">
        <v>3.3780695370428611E-2</v>
      </c>
      <c r="C68" s="18">
        <v>3.3097252817256936E-2</v>
      </c>
      <c r="D68" s="18">
        <v>3.3097252817256936E-2</v>
      </c>
      <c r="E68" s="18">
        <v>3.3097252817256936E-2</v>
      </c>
    </row>
    <row r="69" spans="1:5" x14ac:dyDescent="0.2">
      <c r="A69" s="19">
        <v>2023</v>
      </c>
      <c r="B69" s="18">
        <v>3.4074736823541743E-2</v>
      </c>
      <c r="C69" s="18">
        <v>3.3362367888813117E-2</v>
      </c>
      <c r="D69" s="18">
        <v>3.3362367888813117E-2</v>
      </c>
      <c r="E69" s="18">
        <v>3.3362367888813117E-2</v>
      </c>
    </row>
    <row r="70" spans="1:5" x14ac:dyDescent="0.2">
      <c r="A70" s="19">
        <v>2024</v>
      </c>
      <c r="B70" s="18">
        <v>3.41339864849384E-2</v>
      </c>
      <c r="C70" s="18">
        <v>3.3335918810616427E-2</v>
      </c>
      <c r="D70" s="18">
        <v>3.3335918810616427E-2</v>
      </c>
      <c r="E70" s="18">
        <v>3.3335918810616427E-2</v>
      </c>
    </row>
    <row r="71" spans="1:5" x14ac:dyDescent="0.2">
      <c r="A71" s="19">
        <v>2025</v>
      </c>
      <c r="B71" s="18">
        <v>3.4690677905912709E-2</v>
      </c>
      <c r="C71" s="18">
        <v>3.3669852012427941E-2</v>
      </c>
      <c r="D71" s="18">
        <v>3.3669852012427941E-2</v>
      </c>
      <c r="E71" s="18">
        <v>3.3669852012427941E-2</v>
      </c>
    </row>
    <row r="72" spans="1:5" x14ac:dyDescent="0.2">
      <c r="A72" s="19">
        <v>2026</v>
      </c>
      <c r="B72" s="18">
        <v>3.4897252414157851E-2</v>
      </c>
      <c r="C72" s="18">
        <v>3.3666769319608103E-2</v>
      </c>
      <c r="D72" s="18">
        <v>3.4883165075317447E-2</v>
      </c>
      <c r="E72" s="18">
        <v>3.6249099026448274E-2</v>
      </c>
    </row>
    <row r="73" spans="1:5" x14ac:dyDescent="0.2">
      <c r="A73" s="19">
        <v>2027</v>
      </c>
      <c r="B73" s="18">
        <v>3.516611472893557E-2</v>
      </c>
      <c r="C73" s="18">
        <v>3.4049539693699296E-2</v>
      </c>
      <c r="D73" s="18">
        <v>3.6525128422911689E-2</v>
      </c>
      <c r="E73" s="18">
        <v>3.9491675672390834E-2</v>
      </c>
    </row>
    <row r="74" spans="1:5" x14ac:dyDescent="0.2">
      <c r="A74" s="19">
        <v>2028</v>
      </c>
      <c r="B74" s="18">
        <v>3.5377925852065742E-2</v>
      </c>
      <c r="C74" s="18">
        <v>3.4185828624528118E-2</v>
      </c>
      <c r="D74" s="18">
        <v>3.7418665141699246E-2</v>
      </c>
      <c r="E74" s="18">
        <v>4.1005601557418281E-2</v>
      </c>
    </row>
    <row r="75" spans="1:5" x14ac:dyDescent="0.2">
      <c r="A75" s="19">
        <v>2029</v>
      </c>
      <c r="B75" s="18">
        <v>3.55790260762772E-2</v>
      </c>
      <c r="C75" s="18">
        <v>3.4212387322732622E-2</v>
      </c>
      <c r="D75" s="18">
        <v>3.8193152635708785E-2</v>
      </c>
      <c r="E75" s="18">
        <v>4.2689308790864897E-2</v>
      </c>
    </row>
    <row r="76" spans="1:5" x14ac:dyDescent="0.2">
      <c r="A76" s="19">
        <v>2030</v>
      </c>
      <c r="B76" s="18">
        <v>3.5782928827439525E-2</v>
      </c>
      <c r="C76" s="18">
        <v>3.4131946323102721E-2</v>
      </c>
      <c r="D76" s="18">
        <v>3.8840140152714281E-2</v>
      </c>
      <c r="E76" s="18">
        <v>4.4287957942842168E-2</v>
      </c>
    </row>
    <row r="77" spans="1:5" x14ac:dyDescent="0.2">
      <c r="A77" s="19">
        <v>2031</v>
      </c>
      <c r="B77" s="18">
        <v>3.596546310012478E-2</v>
      </c>
      <c r="C77" s="18">
        <v>3.399365675222079E-2</v>
      </c>
      <c r="D77" s="18">
        <v>3.9457283353275432E-2</v>
      </c>
      <c r="E77" s="18">
        <v>4.5892507901686974E-2</v>
      </c>
    </row>
    <row r="78" spans="1:5" x14ac:dyDescent="0.2">
      <c r="A78" s="19">
        <v>2032</v>
      </c>
      <c r="B78" s="18">
        <v>3.6180783550511332E-2</v>
      </c>
      <c r="C78" s="18">
        <v>3.3777927935693522E-2</v>
      </c>
      <c r="D78" s="18">
        <v>4.0031596061794676E-2</v>
      </c>
      <c r="E78" s="18">
        <v>4.7468161638322931E-2</v>
      </c>
    </row>
    <row r="79" spans="1:5" x14ac:dyDescent="0.2">
      <c r="A79" s="19">
        <v>2033</v>
      </c>
      <c r="B79" s="18">
        <v>3.6419898910994376E-2</v>
      </c>
      <c r="C79" s="18">
        <v>3.3828048218026152E-2</v>
      </c>
      <c r="D79" s="18">
        <v>4.0899078837657241E-2</v>
      </c>
      <c r="E79" s="18">
        <v>4.9501606148001323E-2</v>
      </c>
    </row>
    <row r="80" spans="1:5" x14ac:dyDescent="0.2">
      <c r="A80" s="19">
        <v>2034</v>
      </c>
      <c r="B80" s="18">
        <v>3.662245621135763E-2</v>
      </c>
      <c r="C80" s="18">
        <v>3.4106402181386268E-2</v>
      </c>
      <c r="D80" s="18">
        <v>4.2085352854151041E-2</v>
      </c>
      <c r="E80" s="18">
        <v>5.1940193275876838E-2</v>
      </c>
    </row>
    <row r="81" spans="1:5" x14ac:dyDescent="0.2">
      <c r="A81" s="19">
        <v>2035</v>
      </c>
      <c r="B81" s="18">
        <v>3.6841420646569867E-2</v>
      </c>
      <c r="C81" s="18">
        <v>3.3894395994742893E-2</v>
      </c>
      <c r="D81" s="18">
        <v>4.266991914547761E-2</v>
      </c>
      <c r="E81" s="18">
        <v>5.3712562391848205E-2</v>
      </c>
    </row>
    <row r="82" spans="1:5" x14ac:dyDescent="0.2">
      <c r="A82" s="19">
        <v>2036</v>
      </c>
      <c r="B82" s="18">
        <v>3.7033240168466951E-2</v>
      </c>
      <c r="C82" s="18">
        <v>3.3766323694760486E-2</v>
      </c>
      <c r="D82" s="18">
        <v>4.3347086028088649E-2</v>
      </c>
      <c r="E82" s="18">
        <v>5.5684673471859937E-2</v>
      </c>
    </row>
    <row r="83" spans="1:5" x14ac:dyDescent="0.2">
      <c r="A83" s="19">
        <v>2037</v>
      </c>
      <c r="B83" s="18">
        <v>3.7214721991234066E-2</v>
      </c>
      <c r="C83" s="18">
        <v>3.3417311524367589E-2</v>
      </c>
      <c r="D83" s="18">
        <v>4.3790871156817408E-2</v>
      </c>
      <c r="E83" s="18">
        <v>5.7395181120964554E-2</v>
      </c>
    </row>
    <row r="84" spans="1:5" x14ac:dyDescent="0.2">
      <c r="A84" s="19">
        <v>2038</v>
      </c>
      <c r="B84" s="18">
        <v>3.7390404218723666E-2</v>
      </c>
      <c r="C84" s="18">
        <v>3.2999234502395745E-2</v>
      </c>
      <c r="D84" s="18">
        <v>4.4154667341602914E-2</v>
      </c>
      <c r="E84" s="18">
        <v>5.9035621018533296E-2</v>
      </c>
    </row>
    <row r="85" spans="1:5" x14ac:dyDescent="0.2">
      <c r="A85" s="19">
        <v>2039</v>
      </c>
      <c r="B85" s="18">
        <v>3.7548469866044994E-2</v>
      </c>
      <c r="C85" s="18">
        <v>3.2512697769060864E-2</v>
      </c>
      <c r="D85" s="18">
        <v>4.4432216113718247E-2</v>
      </c>
      <c r="E85" s="18">
        <v>6.0597873511070509E-2</v>
      </c>
    </row>
    <row r="86" spans="1:5" x14ac:dyDescent="0.2">
      <c r="A86" s="19">
        <v>2040</v>
      </c>
      <c r="B86" s="18">
        <v>3.7706421350738852E-2</v>
      </c>
      <c r="C86" s="18">
        <v>3.200853425608597E-2</v>
      </c>
      <c r="D86" s="18">
        <v>4.4671493736761075E-2</v>
      </c>
      <c r="E86" s="18">
        <v>6.2143545972389622E-2</v>
      </c>
    </row>
    <row r="87" spans="1:5" x14ac:dyDescent="0.2">
      <c r="A87" s="19">
        <v>2041</v>
      </c>
      <c r="B87" s="18">
        <v>3.7859961880014899E-2</v>
      </c>
      <c r="C87" s="18">
        <v>3.1509663326924994E-2</v>
      </c>
      <c r="D87" s="18">
        <v>4.4900176811901719E-2</v>
      </c>
      <c r="E87" s="18">
        <v>6.3714960847813404E-2</v>
      </c>
    </row>
    <row r="88" spans="1:5" x14ac:dyDescent="0.2">
      <c r="A88" s="19">
        <v>2042</v>
      </c>
      <c r="B88" s="18">
        <v>3.7998498586067617E-2</v>
      </c>
      <c r="C88" s="18">
        <v>3.0991028042836811E-2</v>
      </c>
      <c r="D88" s="18">
        <v>4.5068946232740575E-2</v>
      </c>
      <c r="E88" s="18">
        <v>6.5227396541488306E-2</v>
      </c>
    </row>
    <row r="89" spans="1:5" x14ac:dyDescent="0.2">
      <c r="A89" s="19">
        <v>2043</v>
      </c>
      <c r="B89" s="18">
        <v>3.8145173722023827E-2</v>
      </c>
      <c r="C89" s="18">
        <v>3.0430824250435733E-2</v>
      </c>
      <c r="D89" s="18">
        <v>4.5182136856651046E-2</v>
      </c>
      <c r="E89" s="18">
        <v>6.6667860609769022E-2</v>
      </c>
    </row>
    <row r="90" spans="1:5" x14ac:dyDescent="0.2">
      <c r="A90" s="19">
        <v>2044</v>
      </c>
      <c r="B90" s="18">
        <v>3.8285240819351044E-2</v>
      </c>
      <c r="C90" s="18">
        <v>2.9884385281435787E-2</v>
      </c>
      <c r="D90" s="18">
        <v>4.5287102116674305E-2</v>
      </c>
      <c r="E90" s="18">
        <v>6.8155984834735159E-2</v>
      </c>
    </row>
    <row r="91" spans="1:5" x14ac:dyDescent="0.2">
      <c r="A91" s="19">
        <v>2045</v>
      </c>
      <c r="B91" s="18">
        <v>3.8437184187590658E-2</v>
      </c>
      <c r="C91" s="18">
        <v>2.9350703491652495E-2</v>
      </c>
      <c r="D91" s="18">
        <v>4.5395432894948205E-2</v>
      </c>
      <c r="E91" s="18">
        <v>6.966090731327583E-2</v>
      </c>
    </row>
    <row r="92" spans="1:5" x14ac:dyDescent="0.2">
      <c r="A92" s="19">
        <v>2046</v>
      </c>
      <c r="B92" s="18">
        <v>3.8577418673768238E-2</v>
      </c>
      <c r="C92" s="18">
        <v>2.8817083187585038E-2</v>
      </c>
      <c r="D92" s="18">
        <v>4.5492210980027314E-2</v>
      </c>
      <c r="E92" s="18">
        <v>7.118944735400716E-2</v>
      </c>
    </row>
    <row r="93" spans="1:5" x14ac:dyDescent="0.2">
      <c r="A93" s="19">
        <v>2047</v>
      </c>
      <c r="B93" s="18">
        <v>3.8718037523451508E-2</v>
      </c>
      <c r="C93" s="18">
        <v>2.829891543670637E-2</v>
      </c>
      <c r="D93" s="18">
        <v>4.5579512670571719E-2</v>
      </c>
      <c r="E93" s="18">
        <v>7.2755092041727309E-2</v>
      </c>
    </row>
    <row r="94" spans="1:5" x14ac:dyDescent="0.2">
      <c r="A94" s="19">
        <v>2048</v>
      </c>
      <c r="B94" s="18">
        <v>3.8863450504522605E-2</v>
      </c>
      <c r="C94" s="18">
        <v>2.7777845296109646E-2</v>
      </c>
      <c r="D94" s="18">
        <v>4.5645778348967693E-2</v>
      </c>
      <c r="E94" s="18">
        <v>7.4328829778799968E-2</v>
      </c>
    </row>
    <row r="95" spans="1:5" x14ac:dyDescent="0.2">
      <c r="A95" s="19">
        <v>2049</v>
      </c>
      <c r="B95" s="18">
        <v>3.9007893404016988E-2</v>
      </c>
      <c r="C95" s="18">
        <v>2.7282770493387839E-2</v>
      </c>
      <c r="D95" s="18">
        <v>4.575093183207677E-2</v>
      </c>
      <c r="E95" s="18">
        <v>7.597026275766465E-2</v>
      </c>
    </row>
    <row r="96" spans="1:5" x14ac:dyDescent="0.2">
      <c r="A96" s="19">
        <v>2050</v>
      </c>
      <c r="B96" s="18">
        <v>3.9157348167444081E-2</v>
      </c>
      <c r="C96" s="18">
        <v>2.6762671874617842E-2</v>
      </c>
      <c r="D96" s="18">
        <v>4.5806488166771325E-2</v>
      </c>
      <c r="E96" s="18">
        <v>7.7560666082964455E-2</v>
      </c>
    </row>
    <row r="97" spans="1:5" x14ac:dyDescent="0.2">
      <c r="A97" s="19">
        <v>2051</v>
      </c>
      <c r="B97" s="18">
        <v>3.9309711806761856E-2</v>
      </c>
      <c r="C97" s="18">
        <v>2.6241459751128914E-2</v>
      </c>
      <c r="D97" s="18">
        <v>4.5831011483287797E-2</v>
      </c>
      <c r="E97" s="18">
        <v>7.9154233353518275E-2</v>
      </c>
    </row>
    <row r="98" spans="1:5" x14ac:dyDescent="0.2">
      <c r="A98" s="19">
        <v>2052</v>
      </c>
      <c r="B98" s="18">
        <v>3.9467751638089008E-2</v>
      </c>
      <c r="C98" s="18">
        <v>2.5741073123314175E-2</v>
      </c>
      <c r="D98" s="18">
        <v>4.5827808846660559E-2</v>
      </c>
      <c r="E98" s="18">
        <v>8.0652527455387493E-2</v>
      </c>
    </row>
    <row r="99" spans="1:5" x14ac:dyDescent="0.2">
      <c r="A99" s="19">
        <v>2053</v>
      </c>
      <c r="B99" s="18">
        <v>3.9628731662225532E-2</v>
      </c>
      <c r="C99" s="18">
        <v>2.5268939697778478E-2</v>
      </c>
      <c r="D99" s="18">
        <v>4.581186537784377E-2</v>
      </c>
      <c r="E99" s="18">
        <v>8.2075708919393198E-2</v>
      </c>
    </row>
    <row r="100" spans="1:5" x14ac:dyDescent="0.2">
      <c r="A100" s="19">
        <v>2054</v>
      </c>
      <c r="B100" s="18">
        <v>3.9791334083890649E-2</v>
      </c>
      <c r="C100" s="18">
        <v>2.4822236888139185E-2</v>
      </c>
      <c r="D100" s="18">
        <v>4.5826889972140593E-2</v>
      </c>
      <c r="E100" s="18">
        <v>8.3580473991415299E-2</v>
      </c>
    </row>
    <row r="101" spans="1:5" x14ac:dyDescent="0.2">
      <c r="A101" s="19">
        <v>2055</v>
      </c>
      <c r="B101" s="18">
        <v>3.995731961465103E-2</v>
      </c>
      <c r="C101" s="18">
        <v>2.4449803484133351E-2</v>
      </c>
      <c r="D101" s="18">
        <v>4.5919941279673963E-2</v>
      </c>
      <c r="E101" s="18">
        <v>8.5173936917142437E-2</v>
      </c>
    </row>
    <row r="102" spans="1:5" x14ac:dyDescent="0.2">
      <c r="A102" s="19">
        <v>2056</v>
      </c>
      <c r="B102" s="18">
        <v>4.0127997863724431E-2</v>
      </c>
      <c r="C102" s="18">
        <v>2.4118954118052951E-2</v>
      </c>
      <c r="D102" s="18">
        <v>4.6035124724194666E-2</v>
      </c>
      <c r="E102" s="18">
        <v>8.6753784590364938E-2</v>
      </c>
    </row>
    <row r="103" spans="1:5" x14ac:dyDescent="0.2">
      <c r="A103" s="19">
        <v>2057</v>
      </c>
      <c r="B103" s="18">
        <v>4.0299413009959914E-2</v>
      </c>
      <c r="C103" s="18">
        <v>2.3798729197861624E-2</v>
      </c>
      <c r="D103" s="18">
        <v>4.611565585607709E-2</v>
      </c>
      <c r="E103" s="18">
        <v>8.8209129742251868E-2</v>
      </c>
    </row>
    <row r="104" spans="1:5" x14ac:dyDescent="0.2">
      <c r="A104" s="19">
        <v>2058</v>
      </c>
      <c r="B104" s="18">
        <v>4.0471633457850681E-2</v>
      </c>
      <c r="C104" s="18">
        <v>2.3496739667412222E-2</v>
      </c>
      <c r="D104" s="18">
        <v>4.6176957253369615E-2</v>
      </c>
      <c r="E104" s="18">
        <v>8.9562955264987879E-2</v>
      </c>
    </row>
    <row r="105" spans="1:5" x14ac:dyDescent="0.2">
      <c r="A105" s="19">
        <v>2059</v>
      </c>
      <c r="B105" s="18">
        <v>4.0643513707273045E-2</v>
      </c>
      <c r="C105" s="18">
        <v>2.3218968719553468E-2</v>
      </c>
      <c r="D105" s="18">
        <v>4.6232085127432362E-2</v>
      </c>
      <c r="E105" s="18">
        <v>9.0835587483543728E-2</v>
      </c>
    </row>
    <row r="106" spans="1:5" x14ac:dyDescent="0.2">
      <c r="A106" s="19">
        <v>2060</v>
      </c>
      <c r="B106" s="18">
        <v>4.0813157349994668E-2</v>
      </c>
      <c r="C106" s="18">
        <v>2.2976672030879882E-2</v>
      </c>
      <c r="D106" s="18">
        <v>4.635221872219019E-2</v>
      </c>
      <c r="E106" s="18">
        <v>9.2255553914210503E-2</v>
      </c>
    </row>
    <row r="107" spans="1:5" x14ac:dyDescent="0.2">
      <c r="A107" s="19">
        <v>2061</v>
      </c>
      <c r="B107" s="18">
        <v>4.0980397267630676E-2</v>
      </c>
      <c r="C107" s="18">
        <v>2.2757926004630235E-2</v>
      </c>
      <c r="D107" s="18">
        <v>4.6468551864534302E-2</v>
      </c>
      <c r="E107" s="18">
        <v>9.359693873033835E-2</v>
      </c>
    </row>
    <row r="108" spans="1:5" x14ac:dyDescent="0.2">
      <c r="A108" s="19">
        <v>2062</v>
      </c>
      <c r="B108" s="18">
        <v>4.1145309570347122E-2</v>
      </c>
      <c r="C108" s="18">
        <v>2.2581300954227845E-2</v>
      </c>
      <c r="D108" s="18">
        <v>4.6620735922366485E-2</v>
      </c>
      <c r="E108" s="18">
        <v>9.493640594504052E-2</v>
      </c>
    </row>
    <row r="109" spans="1:5" x14ac:dyDescent="0.2">
      <c r="A109" s="19">
        <v>2063</v>
      </c>
      <c r="B109" s="18">
        <v>4.1308035248749701E-2</v>
      </c>
      <c r="C109" s="18">
        <v>2.2431965326498039E-2</v>
      </c>
      <c r="D109" s="18">
        <v>4.6780223911639433E-2</v>
      </c>
      <c r="E109" s="18">
        <v>9.6213792039221799E-2</v>
      </c>
    </row>
    <row r="110" spans="1:5" x14ac:dyDescent="0.2">
      <c r="A110" s="19">
        <v>2064</v>
      </c>
      <c r="B110" s="18">
        <v>4.1468045683948518E-2</v>
      </c>
      <c r="C110" s="18">
        <v>2.2318370665809044E-2</v>
      </c>
      <c r="D110" s="18">
        <v>4.6966024773504318E-2</v>
      </c>
      <c r="E110" s="18">
        <v>9.7465295658763274E-2</v>
      </c>
    </row>
    <row r="111" spans="1:5" x14ac:dyDescent="0.2">
      <c r="A111" s="19">
        <v>2065</v>
      </c>
      <c r="B111" s="18">
        <v>4.1629169778751904E-2</v>
      </c>
      <c r="C111" s="18">
        <v>2.2252168012728557E-2</v>
      </c>
      <c r="D111" s="18">
        <v>4.7204344907552737E-2</v>
      </c>
      <c r="E111" s="18">
        <v>9.8743543627977728E-2</v>
      </c>
    </row>
    <row r="112" spans="1:5" x14ac:dyDescent="0.2">
      <c r="A112" s="19">
        <v>2066</v>
      </c>
      <c r="B112" s="18">
        <v>4.1785948549548209E-2</v>
      </c>
      <c r="C112" s="18">
        <v>2.2187902369134798E-2</v>
      </c>
      <c r="D112" s="18">
        <v>4.7447596599779124E-2</v>
      </c>
      <c r="E112" s="18">
        <v>0.10004640430327204</v>
      </c>
    </row>
    <row r="113" spans="1:5" x14ac:dyDescent="0.2">
      <c r="A113" s="19">
        <v>2067</v>
      </c>
      <c r="B113" s="18">
        <v>4.1944274761485031E-2</v>
      </c>
      <c r="C113" s="18">
        <v>2.21373604023846E-2</v>
      </c>
      <c r="D113" s="18">
        <v>4.7673228007723265E-2</v>
      </c>
      <c r="E113" s="18">
        <v>0.10122581823314171</v>
      </c>
    </row>
    <row r="114" spans="1:5" x14ac:dyDescent="0.2">
      <c r="A114" s="19">
        <v>2068</v>
      </c>
      <c r="B114" s="18">
        <v>4.2099926710964353E-2</v>
      </c>
      <c r="C114" s="18">
        <v>2.2106630364155812E-2</v>
      </c>
      <c r="D114" s="18">
        <v>4.7894416784776614E-2</v>
      </c>
      <c r="E114" s="18">
        <v>0.10230564702300049</v>
      </c>
    </row>
    <row r="115" spans="1:5" x14ac:dyDescent="0.2">
      <c r="A115" s="19">
        <v>2069</v>
      </c>
      <c r="B115" s="18">
        <v>4.225362713783163E-2</v>
      </c>
      <c r="C115" s="18">
        <v>2.2091749565918636E-2</v>
      </c>
      <c r="D115" s="18">
        <v>4.8102690718318276E-2</v>
      </c>
      <c r="E115" s="18">
        <v>0.10326428661188518</v>
      </c>
    </row>
    <row r="116" spans="1:5" x14ac:dyDescent="0.2">
      <c r="A116" s="19">
        <v>2070</v>
      </c>
      <c r="B116" s="18">
        <v>4.2409356003351731E-2</v>
      </c>
      <c r="C116" s="18">
        <v>2.210687007153609E-2</v>
      </c>
      <c r="D116" s="18">
        <v>4.8328929905729512E-2</v>
      </c>
      <c r="E116" s="18">
        <v>0.10416496467214383</v>
      </c>
    </row>
    <row r="117" spans="1:5" x14ac:dyDescent="0.2">
      <c r="A117" s="19">
        <v>2071</v>
      </c>
      <c r="B117" s="18">
        <v>4.2562469565168397E-2</v>
      </c>
      <c r="C117" s="18">
        <v>2.2133451227832911E-2</v>
      </c>
      <c r="D117" s="18">
        <v>4.8532638210267383E-2</v>
      </c>
      <c r="E117" s="18">
        <v>0.1049178360899559</v>
      </c>
    </row>
    <row r="118" spans="1:5" x14ac:dyDescent="0.2">
      <c r="A118" s="19">
        <v>2072</v>
      </c>
      <c r="B118" s="18">
        <v>4.2711567351649563E-2</v>
      </c>
      <c r="C118" s="18">
        <v>2.2156482689988662E-2</v>
      </c>
      <c r="D118" s="18">
        <v>4.8729327925960117E-2</v>
      </c>
      <c r="E118" s="18">
        <v>0.10565906895094525</v>
      </c>
    </row>
    <row r="119" spans="1:5" x14ac:dyDescent="0.2">
      <c r="A119" s="19">
        <v>2073</v>
      </c>
      <c r="B119" s="18">
        <v>4.2861387603896267E-2</v>
      </c>
      <c r="C119" s="18">
        <v>2.2198117836853538E-2</v>
      </c>
      <c r="D119" s="18">
        <v>4.8918734655302262E-2</v>
      </c>
      <c r="E119" s="18">
        <v>0.10628189622730998</v>
      </c>
    </row>
    <row r="120" spans="1:5" x14ac:dyDescent="0.2">
      <c r="A120" s="19">
        <v>2074</v>
      </c>
      <c r="B120" s="18">
        <v>4.3007748784665137E-2</v>
      </c>
      <c r="C120" s="18">
        <v>2.2256162804570344E-2</v>
      </c>
      <c r="D120" s="18">
        <v>4.9095746037912752E-2</v>
      </c>
      <c r="E120" s="18">
        <v>0.10677314144353636</v>
      </c>
    </row>
    <row r="121" spans="1:5" x14ac:dyDescent="0.2">
      <c r="A121" s="19">
        <v>2075</v>
      </c>
      <c r="B121" s="18">
        <v>4.3150194063460254E-2</v>
      </c>
      <c r="C121" s="18">
        <v>2.2332486268174433E-2</v>
      </c>
      <c r="D121" s="18">
        <v>4.9264110972099463E-2</v>
      </c>
      <c r="E121" s="18">
        <v>0.10713930051805509</v>
      </c>
    </row>
    <row r="122" spans="1:5" x14ac:dyDescent="0.2">
      <c r="A122" s="19">
        <v>2076</v>
      </c>
      <c r="B122" s="18">
        <v>4.3286853937890862E-2</v>
      </c>
      <c r="C122" s="18">
        <v>2.2399634340773592E-2</v>
      </c>
      <c r="D122" s="18">
        <v>4.9412235549916909E-2</v>
      </c>
      <c r="E122" s="18">
        <v>0.10746144098387779</v>
      </c>
    </row>
    <row r="123" spans="1:5" x14ac:dyDescent="0.2">
      <c r="A123" s="19">
        <v>2077</v>
      </c>
      <c r="B123" s="18">
        <v>4.3416461201663391E-2</v>
      </c>
      <c r="C123" s="18">
        <v>2.2451522654743906E-2</v>
      </c>
      <c r="D123" s="18">
        <v>4.9526698025204825E-2</v>
      </c>
      <c r="E123" s="18">
        <v>0.10771037330592577</v>
      </c>
    </row>
    <row r="124" spans="1:5" x14ac:dyDescent="0.2">
      <c r="A124" s="19">
        <v>2078</v>
      </c>
      <c r="B124" s="18">
        <v>4.3541543760682526E-2</v>
      </c>
      <c r="C124" s="18">
        <v>2.249656764684773E-2</v>
      </c>
      <c r="D124" s="18">
        <v>4.9626064547279115E-2</v>
      </c>
      <c r="E124" s="18">
        <v>0.10792647503718361</v>
      </c>
    </row>
    <row r="125" spans="1:5" x14ac:dyDescent="0.2">
      <c r="A125" s="19">
        <v>2079</v>
      </c>
      <c r="B125" s="18">
        <v>4.3659832341782626E-2</v>
      </c>
      <c r="C125" s="18">
        <v>2.2528905098709192E-2</v>
      </c>
      <c r="D125" s="18">
        <v>4.9697399005875782E-2</v>
      </c>
      <c r="E125" s="18">
        <v>0.10808161280068067</v>
      </c>
    </row>
    <row r="126" spans="1:5" x14ac:dyDescent="0.2">
      <c r="A126" s="19">
        <v>2080</v>
      </c>
      <c r="B126" s="18">
        <v>4.3770451547757307E-2</v>
      </c>
      <c r="C126" s="18">
        <v>2.2556034768604884E-2</v>
      </c>
      <c r="D126" s="18">
        <v>4.9757245413137773E-2</v>
      </c>
      <c r="E126" s="18">
        <v>0.10821176641730024</v>
      </c>
    </row>
    <row r="127" spans="1:5" x14ac:dyDescent="0.2">
      <c r="A127" s="19">
        <v>2081</v>
      </c>
      <c r="B127" s="18">
        <v>4.3880382907740802E-2</v>
      </c>
      <c r="C127" s="18">
        <v>2.2572555762847626E-2</v>
      </c>
      <c r="D127" s="18">
        <v>4.9793689724978864E-2</v>
      </c>
      <c r="E127" s="18">
        <v>0.1082910252936195</v>
      </c>
    </row>
    <row r="128" spans="1:5" x14ac:dyDescent="0.2">
      <c r="A128" s="19">
        <v>2082</v>
      </c>
      <c r="B128" s="18">
        <v>4.3983999883659877E-2</v>
      </c>
      <c r="C128" s="18">
        <v>2.2582493934775457E-2</v>
      </c>
      <c r="D128" s="18">
        <v>4.9815612729826306E-2</v>
      </c>
      <c r="E128" s="18">
        <v>0.10833870331638823</v>
      </c>
    </row>
    <row r="129" spans="1:7" x14ac:dyDescent="0.2">
      <c r="A129" s="19">
        <v>2083</v>
      </c>
      <c r="B129" s="18">
        <v>4.408247845432333E-2</v>
      </c>
      <c r="C129" s="18">
        <v>2.2592262407693506E-2</v>
      </c>
      <c r="D129" s="18">
        <v>4.9837161388944846E-2</v>
      </c>
      <c r="E129" s="18">
        <v>0.10838556721425437</v>
      </c>
    </row>
    <row r="130" spans="1:7" x14ac:dyDescent="0.2">
      <c r="A130" s="19">
        <v>2084</v>
      </c>
      <c r="B130" s="18">
        <v>4.4174584623414052E-2</v>
      </c>
      <c r="C130" s="18">
        <v>2.2596647896946386E-2</v>
      </c>
      <c r="D130" s="18">
        <v>4.9846835512400087E-2</v>
      </c>
      <c r="E130" s="18">
        <v>0.10840660644138479</v>
      </c>
    </row>
    <row r="131" spans="1:7" x14ac:dyDescent="0.2">
      <c r="A131" s="19">
        <v>2085</v>
      </c>
      <c r="B131" s="18">
        <v>4.4260558364327462E-2</v>
      </c>
      <c r="C131" s="18">
        <v>2.2604949167380463E-2</v>
      </c>
      <c r="D131" s="18">
        <v>4.9865147611776885E-2</v>
      </c>
      <c r="E131" s="18">
        <v>0.10844643148804722</v>
      </c>
    </row>
    <row r="132" spans="1:7" x14ac:dyDescent="0.2">
      <c r="A132" s="19">
        <v>2086</v>
      </c>
      <c r="B132" s="18">
        <v>4.4340737143997992E-2</v>
      </c>
      <c r="C132" s="18">
        <v>2.2597460484124345E-2</v>
      </c>
      <c r="D132" s="18">
        <v>4.9848628030457795E-2</v>
      </c>
      <c r="E132" s="18">
        <v>0.10841050479917672</v>
      </c>
    </row>
    <row r="133" spans="1:7" x14ac:dyDescent="0.2">
      <c r="A133" s="19">
        <v>2087</v>
      </c>
      <c r="B133" s="18">
        <v>4.4413339306171438E-2</v>
      </c>
      <c r="C133" s="18">
        <v>2.2593067824073935E-2</v>
      </c>
      <c r="D133" s="18">
        <v>4.9838938088657886E-2</v>
      </c>
      <c r="E133" s="18">
        <v>0.10838943117040278</v>
      </c>
    </row>
    <row r="134" spans="1:7" x14ac:dyDescent="0.2">
      <c r="A134" s="19">
        <v>2088</v>
      </c>
      <c r="B134" s="18">
        <v>4.4479517384844153E-2</v>
      </c>
      <c r="C134" s="18">
        <v>2.2586297059404622E-2</v>
      </c>
      <c r="D134" s="18">
        <v>4.9824002192223001E-2</v>
      </c>
      <c r="E134" s="18">
        <v>0.10835694867015935</v>
      </c>
    </row>
    <row r="135" spans="1:7" x14ac:dyDescent="0.2">
      <c r="A135" s="19">
        <v>2089</v>
      </c>
      <c r="B135" s="18">
        <v>4.4542021282040462E-2</v>
      </c>
      <c r="C135" s="18">
        <v>2.2572659534893211E-2</v>
      </c>
      <c r="D135" s="18">
        <v>4.9793918639821022E-2</v>
      </c>
      <c r="E135" s="18">
        <v>0.1082915231362799</v>
      </c>
    </row>
    <row r="136" spans="1:7" x14ac:dyDescent="0.2">
      <c r="A136" s="19">
        <v>2090</v>
      </c>
      <c r="B136" s="18">
        <v>4.4598459253855846E-2</v>
      </c>
      <c r="C136" s="18">
        <v>2.2553754849064838E-2</v>
      </c>
      <c r="D136" s="18">
        <v>4.9752216048835063E-2</v>
      </c>
      <c r="E136" s="18">
        <v>0.10820082858521901</v>
      </c>
    </row>
    <row r="137" spans="1:7" x14ac:dyDescent="0.2">
      <c r="A137" s="19">
        <v>2091</v>
      </c>
      <c r="B137" s="18">
        <v>4.4653916009072307E-2</v>
      </c>
      <c r="C137" s="18">
        <v>2.2527422422536539E-2</v>
      </c>
      <c r="D137" s="18">
        <v>4.9694128312114783E-2</v>
      </c>
      <c r="E137" s="18">
        <v>0.10807449971501142</v>
      </c>
    </row>
    <row r="138" spans="1:7" x14ac:dyDescent="0.2">
      <c r="A138" s="19">
        <f>A137+1</f>
        <v>2092</v>
      </c>
      <c r="B138" s="18">
        <v>4.4708321543900892E-2</v>
      </c>
      <c r="C138" s="18">
        <v>2.2501294967140813E-2</v>
      </c>
      <c r="D138" s="18">
        <v>4.9636492729288155E-2</v>
      </c>
      <c r="E138" s="18">
        <v>0.10794915418644821</v>
      </c>
    </row>
    <row r="139" spans="1:7" x14ac:dyDescent="0.2">
      <c r="A139" s="19">
        <f>A138+1</f>
        <v>2093</v>
      </c>
      <c r="B139" s="18">
        <v>4.4756754995192549E-2</v>
      </c>
      <c r="C139" s="18">
        <v>2.2471358726475009E-2</v>
      </c>
      <c r="D139" s="18">
        <v>4.9570455197034118E-2</v>
      </c>
      <c r="E139" s="18">
        <v>0.10780553614739249</v>
      </c>
    </row>
    <row r="140" spans="1:7" x14ac:dyDescent="0.2">
      <c r="A140" s="19">
        <f>A139+1</f>
        <v>2094</v>
      </c>
      <c r="B140" s="18">
        <v>4.4806806494995265E-2</v>
      </c>
      <c r="C140" s="18">
        <v>2.2426120958719552E-2</v>
      </c>
      <c r="D140" s="18">
        <v>4.9470663423557867E-2</v>
      </c>
      <c r="E140" s="18">
        <v>0.10758850958187186</v>
      </c>
    </row>
    <row r="141" spans="1:7" x14ac:dyDescent="0.2">
      <c r="A141" s="19">
        <v>2095</v>
      </c>
      <c r="B141" s="18">
        <v>4.4855853225959051E-2</v>
      </c>
      <c r="C141" s="18">
        <v>2.2372387271603532E-2</v>
      </c>
      <c r="D141" s="18">
        <v>4.9352130166972118E-2</v>
      </c>
      <c r="E141" s="18">
        <v>0.10733072414845729</v>
      </c>
    </row>
    <row r="142" spans="1:7" x14ac:dyDescent="0.2">
      <c r="A142" s="19">
        <v>2096</v>
      </c>
      <c r="B142" s="18">
        <v>4.4903608851438362E-2</v>
      </c>
      <c r="C142" s="18">
        <v>2.2307282411017718E-2</v>
      </c>
      <c r="D142" s="18">
        <v>4.9208512791002058E-2</v>
      </c>
      <c r="E142" s="18">
        <v>0.1070183859188608</v>
      </c>
    </row>
    <row r="143" spans="1:7" x14ac:dyDescent="0.2">
      <c r="A143" s="19">
        <v>2097</v>
      </c>
      <c r="B143" s="18">
        <v>4.4951481031447596E-2</v>
      </c>
      <c r="C143" s="18">
        <v>2.2237535987034894E-2</v>
      </c>
      <c r="D143" s="18">
        <v>4.9054656407537332E-2</v>
      </c>
      <c r="E143" s="18">
        <v>0.10668377995562757</v>
      </c>
    </row>
    <row r="144" spans="1:7" x14ac:dyDescent="0.2">
      <c r="A144" s="88">
        <v>2098</v>
      </c>
      <c r="B144" s="89">
        <v>4.4999454965519582E-2</v>
      </c>
      <c r="C144" s="89">
        <v>2.2166403493667226E-2</v>
      </c>
      <c r="D144" s="89">
        <v>4.8897742439029467E-2</v>
      </c>
      <c r="E144" s="89">
        <v>0.10634252437431875</v>
      </c>
      <c r="F144" s="90"/>
      <c r="G144" s="90"/>
    </row>
    <row r="145" spans="1:7" x14ac:dyDescent="0.2">
      <c r="A145" s="88">
        <v>2099</v>
      </c>
      <c r="B145" s="89">
        <v>4.5049665330102344E-2</v>
      </c>
      <c r="C145" s="89">
        <v>2.2091911446470113E-2</v>
      </c>
      <c r="D145" s="89">
        <v>4.8733417498420986E-2</v>
      </c>
      <c r="E145" s="89">
        <v>0.105985151454214</v>
      </c>
      <c r="F145" s="90"/>
      <c r="G145" s="90"/>
    </row>
    <row r="146" spans="1:7" x14ac:dyDescent="0.2">
      <c r="A146" s="88">
        <v>2100</v>
      </c>
      <c r="B146" s="89">
        <v>4.5100231843303723E-2</v>
      </c>
      <c r="C146" s="89">
        <v>2.2020245671499981E-2</v>
      </c>
      <c r="D146" s="89">
        <v>4.8575327143024177E-2</v>
      </c>
      <c r="E146" s="89">
        <v>0.10564133747357692</v>
      </c>
      <c r="F146" s="90"/>
      <c r="G146" s="90"/>
    </row>
  </sheetData>
  <printOptions gridLines="1" gridLinesSet="0"/>
  <pageMargins left="0.75" right="0.75" top="1" bottom="1" header="0.5" footer="0.5"/>
  <pageSetup orientation="portrait" horizontalDpi="4294967293" verticalDpi="300" r:id="rId1"/>
  <headerFooter alignWithMargins="0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1"/>
  <sheetViews>
    <sheetView workbookViewId="0"/>
  </sheetViews>
  <sheetFormatPr defaultColWidth="9.33203125" defaultRowHeight="12.75" x14ac:dyDescent="0.2"/>
  <cols>
    <col min="1" max="1" width="9.33203125" style="24"/>
    <col min="2" max="2" width="26.83203125" style="24" customWidth="1"/>
    <col min="3" max="3" width="9.33203125" style="24"/>
    <col min="4" max="4" width="15.83203125" style="24" customWidth="1"/>
    <col min="5" max="16384" width="9.33203125" style="24"/>
  </cols>
  <sheetData>
    <row r="1" spans="1:6" ht="237" customHeight="1" x14ac:dyDescent="0.2">
      <c r="A1" s="55" t="s">
        <v>49</v>
      </c>
      <c r="B1" s="60"/>
      <c r="C1" s="60"/>
      <c r="D1" s="60"/>
      <c r="E1" s="60"/>
      <c r="F1" s="60"/>
    </row>
    <row r="2" spans="1:6" x14ac:dyDescent="0.2">
      <c r="A2" s="62" t="s">
        <v>4</v>
      </c>
      <c r="B2" s="62" t="s">
        <v>48</v>
      </c>
      <c r="C2" s="62" t="s">
        <v>7</v>
      </c>
      <c r="D2" s="62" t="s">
        <v>38</v>
      </c>
      <c r="E2" s="60"/>
      <c r="F2" s="60"/>
    </row>
    <row r="3" spans="1:6" x14ac:dyDescent="0.2">
      <c r="A3" s="60">
        <v>1980</v>
      </c>
      <c r="B3" s="63">
        <v>4.0227483751160626</v>
      </c>
      <c r="C3" s="60">
        <v>2025</v>
      </c>
      <c r="D3" s="60">
        <v>0</v>
      </c>
      <c r="F3" s="60"/>
    </row>
    <row r="4" spans="1:6" x14ac:dyDescent="0.2">
      <c r="A4" s="60">
        <v>1981</v>
      </c>
      <c r="B4" s="63">
        <v>3.954707985697258</v>
      </c>
      <c r="C4" s="60">
        <f>C3</f>
        <v>2025</v>
      </c>
      <c r="D4" s="60">
        <v>5</v>
      </c>
      <c r="F4" s="60"/>
    </row>
    <row r="5" spans="1:6" x14ac:dyDescent="0.2">
      <c r="A5" s="60">
        <v>1982</v>
      </c>
      <c r="B5" s="63">
        <v>3.8345217181633418</v>
      </c>
      <c r="C5" s="60"/>
      <c r="D5" s="60"/>
      <c r="E5" s="60"/>
      <c r="F5" s="60"/>
    </row>
    <row r="6" spans="1:6" x14ac:dyDescent="0.2">
      <c r="A6" s="60">
        <v>1983</v>
      </c>
      <c r="B6" s="63">
        <v>3.8736382705189798</v>
      </c>
      <c r="C6" s="60"/>
      <c r="D6" s="60"/>
      <c r="E6" s="60"/>
      <c r="F6" s="60"/>
    </row>
    <row r="7" spans="1:6" x14ac:dyDescent="0.2">
      <c r="A7" s="60">
        <v>1984</v>
      </c>
      <c r="B7" s="63">
        <v>3.9552616676105137</v>
      </c>
      <c r="C7" s="60"/>
      <c r="D7" s="60"/>
      <c r="E7" s="60"/>
      <c r="F7" s="60"/>
    </row>
    <row r="8" spans="1:6" x14ac:dyDescent="0.2">
      <c r="A8" s="60">
        <v>1985</v>
      </c>
      <c r="B8" s="63">
        <v>3.9903007739786411</v>
      </c>
      <c r="C8" s="60"/>
      <c r="D8" s="60"/>
      <c r="E8" s="60"/>
      <c r="F8" s="60"/>
    </row>
    <row r="9" spans="1:6" x14ac:dyDescent="0.2">
      <c r="A9" s="60">
        <v>1986</v>
      </c>
      <c r="B9" s="63">
        <v>3.9982078853046596</v>
      </c>
      <c r="C9" s="60"/>
      <c r="D9" s="60"/>
      <c r="E9" s="60"/>
      <c r="F9" s="60"/>
    </row>
    <row r="10" spans="1:6" x14ac:dyDescent="0.2">
      <c r="A10" s="60">
        <v>1987</v>
      </c>
      <c r="B10" s="63">
        <v>4.0352313725490196</v>
      </c>
      <c r="C10" s="60"/>
      <c r="D10" s="60"/>
      <c r="E10" s="60"/>
      <c r="F10" s="60"/>
    </row>
    <row r="11" spans="1:6" x14ac:dyDescent="0.2">
      <c r="A11" s="60">
        <v>1988</v>
      </c>
      <c r="B11" s="63">
        <v>4.0895011260913829</v>
      </c>
      <c r="C11" s="60"/>
      <c r="D11" s="60"/>
      <c r="E11" s="60"/>
      <c r="F11" s="60"/>
    </row>
    <row r="12" spans="1:6" x14ac:dyDescent="0.2">
      <c r="A12" s="60">
        <v>1989</v>
      </c>
      <c r="B12" s="63">
        <v>4.0819691972525645</v>
      </c>
      <c r="C12" s="60"/>
      <c r="D12" s="60"/>
      <c r="E12" s="60"/>
      <c r="F12" s="60"/>
    </row>
    <row r="13" spans="1:6" x14ac:dyDescent="0.2">
      <c r="A13" s="60">
        <v>1990</v>
      </c>
      <c r="B13" s="63">
        <v>4.0320028446973071</v>
      </c>
      <c r="C13" s="60"/>
      <c r="D13" s="60"/>
      <c r="E13" s="60"/>
      <c r="F13" s="60"/>
    </row>
    <row r="14" spans="1:6" x14ac:dyDescent="0.2">
      <c r="A14" s="60">
        <v>1991</v>
      </c>
      <c r="B14" s="63">
        <v>3.9218582247627887</v>
      </c>
      <c r="C14" s="60"/>
      <c r="D14" s="60"/>
      <c r="E14" s="60"/>
      <c r="F14" s="60"/>
    </row>
    <row r="15" spans="1:6" x14ac:dyDescent="0.2">
      <c r="A15" s="60">
        <v>1992</v>
      </c>
      <c r="B15" s="63">
        <v>3.8699681601091651</v>
      </c>
      <c r="C15" s="60"/>
      <c r="D15" s="60"/>
      <c r="E15" s="60"/>
      <c r="F15" s="60"/>
    </row>
    <row r="16" spans="1:6" x14ac:dyDescent="0.2">
      <c r="A16" s="60">
        <v>1993</v>
      </c>
      <c r="B16" s="63">
        <v>3.8516177535223037</v>
      </c>
      <c r="C16" s="60"/>
      <c r="D16" s="60"/>
      <c r="E16" s="60"/>
      <c r="F16" s="60"/>
    </row>
    <row r="17" spans="1:6" x14ac:dyDescent="0.2">
      <c r="A17" s="60">
        <v>1994</v>
      </c>
      <c r="B17" s="63">
        <v>3.8683206367876148</v>
      </c>
      <c r="C17" s="60"/>
      <c r="D17" s="60"/>
      <c r="E17" s="60"/>
      <c r="F17" s="60"/>
    </row>
    <row r="18" spans="1:6" x14ac:dyDescent="0.2">
      <c r="A18" s="60">
        <v>1995</v>
      </c>
      <c r="B18" s="63">
        <v>3.8665501008742429</v>
      </c>
      <c r="C18" s="60"/>
      <c r="D18" s="60"/>
      <c r="E18" s="60"/>
      <c r="F18" s="60"/>
    </row>
    <row r="19" spans="1:6" x14ac:dyDescent="0.2">
      <c r="A19" s="60">
        <v>1996</v>
      </c>
      <c r="B19" s="63">
        <v>3.877921700717252</v>
      </c>
      <c r="C19" s="60"/>
      <c r="D19" s="60"/>
      <c r="E19" s="60"/>
      <c r="F19" s="60"/>
    </row>
    <row r="20" spans="1:6" x14ac:dyDescent="0.2">
      <c r="A20" s="60">
        <v>1997</v>
      </c>
      <c r="B20" s="63">
        <v>3.914500269381084</v>
      </c>
      <c r="C20" s="60"/>
      <c r="D20" s="60"/>
      <c r="E20" s="60"/>
      <c r="F20" s="60"/>
    </row>
    <row r="21" spans="1:6" x14ac:dyDescent="0.2">
      <c r="A21" s="60">
        <v>1998</v>
      </c>
      <c r="B21" s="63">
        <v>3.95551098574487</v>
      </c>
      <c r="C21" s="60"/>
      <c r="D21" s="60"/>
      <c r="E21" s="60"/>
      <c r="F21" s="60"/>
    </row>
    <row r="22" spans="1:6" x14ac:dyDescent="0.2">
      <c r="A22" s="60">
        <v>1999</v>
      </c>
      <c r="B22" s="63">
        <v>3.9987284593987553</v>
      </c>
      <c r="C22" s="60"/>
      <c r="D22" s="60"/>
      <c r="E22" s="60"/>
      <c r="F22" s="60"/>
    </row>
    <row r="23" spans="1:6" x14ac:dyDescent="0.2">
      <c r="A23" s="60">
        <v>2000</v>
      </c>
      <c r="B23" s="63">
        <v>4.023505533708386</v>
      </c>
      <c r="C23" s="60"/>
      <c r="D23" s="60"/>
      <c r="E23" s="60"/>
      <c r="F23" s="60"/>
    </row>
    <row r="24" spans="1:6" x14ac:dyDescent="0.2">
      <c r="A24" s="60">
        <v>2001</v>
      </c>
      <c r="B24" s="63">
        <v>3.9971868492386289</v>
      </c>
      <c r="C24" s="60"/>
      <c r="D24" s="60"/>
      <c r="E24" s="60"/>
      <c r="F24" s="60"/>
    </row>
    <row r="25" spans="1:6" x14ac:dyDescent="0.2">
      <c r="A25" s="60">
        <v>2002</v>
      </c>
      <c r="B25" s="63">
        <v>3.9478522094057418</v>
      </c>
      <c r="C25" s="60"/>
      <c r="D25" s="60"/>
      <c r="E25" s="60"/>
      <c r="F25" s="60"/>
    </row>
    <row r="26" spans="1:6" x14ac:dyDescent="0.2">
      <c r="A26" s="60">
        <v>2003</v>
      </c>
      <c r="B26" s="63">
        <v>3.889935088135001</v>
      </c>
      <c r="C26" s="60"/>
      <c r="D26" s="60"/>
      <c r="E26" s="60"/>
      <c r="F26" s="60"/>
    </row>
    <row r="27" spans="1:6" x14ac:dyDescent="0.2">
      <c r="A27" s="60">
        <v>2004</v>
      </c>
      <c r="B27" s="63">
        <v>3.8631038879441699</v>
      </c>
      <c r="C27" s="60"/>
      <c r="D27" s="60"/>
      <c r="E27" s="60"/>
      <c r="F27" s="60"/>
    </row>
    <row r="28" spans="1:6" x14ac:dyDescent="0.2">
      <c r="A28" s="60">
        <v>2005</v>
      </c>
      <c r="B28" s="63">
        <v>3.854097280161056</v>
      </c>
      <c r="C28" s="60"/>
      <c r="D28" s="60"/>
      <c r="E28" s="60"/>
      <c r="F28" s="60"/>
    </row>
    <row r="29" spans="1:6" x14ac:dyDescent="0.2">
      <c r="A29" s="60">
        <v>2006</v>
      </c>
      <c r="B29" s="63">
        <v>3.8391592994638999</v>
      </c>
      <c r="C29" s="60"/>
      <c r="D29" s="60"/>
      <c r="E29" s="60"/>
      <c r="F29" s="60"/>
    </row>
    <row r="30" spans="1:6" x14ac:dyDescent="0.2">
      <c r="A30" s="60">
        <v>2007</v>
      </c>
      <c r="B30" s="63">
        <v>3.7984163801363882</v>
      </c>
      <c r="C30" s="60"/>
      <c r="D30" s="60"/>
      <c r="E30" s="60"/>
      <c r="F30" s="60"/>
    </row>
    <row r="31" spans="1:6" x14ac:dyDescent="0.2">
      <c r="A31" s="60">
        <v>2008</v>
      </c>
      <c r="B31" s="63">
        <v>3.6907177833128393</v>
      </c>
      <c r="C31" s="60"/>
      <c r="D31" s="60"/>
      <c r="E31" s="60"/>
      <c r="F31" s="60"/>
    </row>
    <row r="32" spans="1:6" x14ac:dyDescent="0.2">
      <c r="A32" s="60">
        <v>2009</v>
      </c>
      <c r="B32" s="63">
        <v>3.496518463280395</v>
      </c>
      <c r="C32" s="60"/>
      <c r="D32" s="60"/>
      <c r="E32" s="60"/>
      <c r="F32" s="60"/>
    </row>
    <row r="33" spans="1:6" x14ac:dyDescent="0.2">
      <c r="A33" s="60">
        <v>2010</v>
      </c>
      <c r="B33" s="63">
        <v>3.4010699965130651</v>
      </c>
      <c r="C33" s="60"/>
      <c r="D33" s="60"/>
      <c r="E33" s="60"/>
      <c r="F33" s="60"/>
    </row>
    <row r="34" spans="1:6" x14ac:dyDescent="0.2">
      <c r="A34" s="60">
        <v>2011</v>
      </c>
      <c r="B34" s="63">
        <v>3.3481366769742462</v>
      </c>
      <c r="C34" s="60"/>
      <c r="D34" s="60"/>
      <c r="E34" s="60"/>
      <c r="F34" s="60"/>
    </row>
    <row r="35" spans="1:6" x14ac:dyDescent="0.2">
      <c r="A35" s="60">
        <v>2012</v>
      </c>
      <c r="B35" s="63">
        <v>3.2576395793394819</v>
      </c>
      <c r="C35" s="60"/>
      <c r="D35" s="60"/>
      <c r="E35" s="60"/>
      <c r="F35" s="60"/>
    </row>
    <row r="36" spans="1:6" x14ac:dyDescent="0.2">
      <c r="A36" s="60">
        <v>2013</v>
      </c>
      <c r="B36" s="63">
        <v>3.1999735324249072</v>
      </c>
      <c r="C36" s="60"/>
      <c r="D36" s="60"/>
      <c r="E36" s="60"/>
      <c r="F36" s="60"/>
    </row>
    <row r="37" spans="1:6" x14ac:dyDescent="0.2">
      <c r="A37" s="60">
        <v>2014</v>
      </c>
      <c r="B37" s="63">
        <v>3.1480496351033831</v>
      </c>
      <c r="C37" s="60"/>
      <c r="D37" s="60"/>
      <c r="E37" s="60"/>
      <c r="F37" s="60"/>
    </row>
    <row r="38" spans="1:6" x14ac:dyDescent="0.2">
      <c r="A38" s="60">
        <v>2015</v>
      </c>
      <c r="B38" s="63">
        <v>3.1136938469910298</v>
      </c>
      <c r="C38" s="60"/>
      <c r="D38" s="60"/>
      <c r="E38" s="60"/>
      <c r="F38" s="60"/>
    </row>
    <row r="39" spans="1:6" x14ac:dyDescent="0.2">
      <c r="A39" s="60">
        <v>2016</v>
      </c>
      <c r="B39" s="63">
        <v>3.0771251185469057</v>
      </c>
      <c r="C39" s="60"/>
      <c r="D39" s="60"/>
      <c r="E39" s="60"/>
      <c r="F39" s="60"/>
    </row>
    <row r="40" spans="1:6" x14ac:dyDescent="0.2">
      <c r="A40" s="60">
        <v>2017</v>
      </c>
      <c r="B40" s="63">
        <v>3.0279538888944759</v>
      </c>
      <c r="C40" s="60"/>
      <c r="D40" s="60"/>
      <c r="E40" s="60"/>
      <c r="F40" s="60"/>
    </row>
    <row r="41" spans="1:6" x14ac:dyDescent="0.2">
      <c r="A41" s="60">
        <v>2018</v>
      </c>
      <c r="B41" s="63">
        <v>2.9999299060655784</v>
      </c>
      <c r="C41" s="60"/>
      <c r="D41" s="60"/>
      <c r="E41" s="60"/>
      <c r="F41" s="60"/>
    </row>
    <row r="42" spans="1:6" x14ac:dyDescent="0.2">
      <c r="A42" s="60">
        <v>2019</v>
      </c>
      <c r="B42" s="63">
        <v>2.9574770559001582</v>
      </c>
      <c r="C42" s="60"/>
      <c r="D42" s="60"/>
      <c r="E42" s="60"/>
      <c r="F42" s="60"/>
    </row>
    <row r="43" spans="1:6" x14ac:dyDescent="0.2">
      <c r="A43" s="60">
        <v>2020</v>
      </c>
      <c r="B43" s="63">
        <v>2.8646840961810383</v>
      </c>
      <c r="C43" s="60"/>
      <c r="D43" s="60"/>
      <c r="E43" s="60"/>
      <c r="F43" s="60"/>
    </row>
    <row r="44" spans="1:6" x14ac:dyDescent="0.2">
      <c r="A44" s="60">
        <v>2021</v>
      </c>
      <c r="B44" s="63">
        <v>2.8397567962703816</v>
      </c>
      <c r="C44" s="60"/>
      <c r="D44" s="60"/>
      <c r="E44" s="60"/>
      <c r="F44" s="60"/>
    </row>
    <row r="45" spans="1:6" x14ac:dyDescent="0.2">
      <c r="A45" s="60">
        <v>2022</v>
      </c>
      <c r="B45" s="63">
        <v>2.8461441367375921</v>
      </c>
      <c r="C45" s="60"/>
      <c r="D45" s="60"/>
      <c r="E45" s="64"/>
      <c r="F45" s="60"/>
    </row>
    <row r="46" spans="1:6" x14ac:dyDescent="0.2">
      <c r="A46" s="60">
        <v>2023</v>
      </c>
      <c r="B46" s="63">
        <v>2.8175210749299704</v>
      </c>
      <c r="C46" s="60"/>
      <c r="D46" s="60"/>
      <c r="E46" s="64"/>
      <c r="F46" s="60"/>
    </row>
    <row r="47" spans="1:6" x14ac:dyDescent="0.2">
      <c r="A47" s="60">
        <v>2024</v>
      </c>
      <c r="B47" s="63">
        <v>2.7746834758211762</v>
      </c>
      <c r="C47" s="60"/>
      <c r="D47" s="60"/>
      <c r="E47" s="64"/>
      <c r="F47" s="60"/>
    </row>
    <row r="48" spans="1:6" x14ac:dyDescent="0.2">
      <c r="A48" s="60">
        <v>2025</v>
      </c>
      <c r="B48" s="63">
        <v>2.7303455198350028</v>
      </c>
      <c r="C48" s="60"/>
      <c r="D48" s="60"/>
      <c r="E48" s="64"/>
      <c r="F48" s="60"/>
    </row>
    <row r="49" spans="1:6" x14ac:dyDescent="0.2">
      <c r="A49" s="60">
        <v>2026</v>
      </c>
      <c r="B49" s="63">
        <v>2.683689538657132</v>
      </c>
      <c r="C49" s="60"/>
      <c r="D49" s="60"/>
      <c r="E49" s="64"/>
      <c r="F49" s="60"/>
    </row>
    <row r="50" spans="1:6" x14ac:dyDescent="0.2">
      <c r="A50" s="60">
        <v>2027</v>
      </c>
      <c r="B50" s="63">
        <v>2.6343724527905912</v>
      </c>
      <c r="C50" s="60"/>
      <c r="D50" s="60"/>
      <c r="E50" s="64"/>
      <c r="F50" s="60"/>
    </row>
    <row r="51" spans="1:6" x14ac:dyDescent="0.2">
      <c r="A51" s="60">
        <v>2028</v>
      </c>
      <c r="B51" s="63">
        <v>2.5865265178805408</v>
      </c>
      <c r="C51" s="60"/>
      <c r="D51" s="60"/>
      <c r="E51" s="64"/>
      <c r="F51" s="60"/>
    </row>
    <row r="52" spans="1:6" x14ac:dyDescent="0.2">
      <c r="A52" s="60">
        <v>2029</v>
      </c>
      <c r="B52" s="63">
        <v>2.5521334782143703</v>
      </c>
      <c r="C52" s="60"/>
      <c r="D52" s="60"/>
      <c r="E52" s="64"/>
      <c r="F52" s="60"/>
    </row>
    <row r="53" spans="1:6" x14ac:dyDescent="0.2">
      <c r="A53" s="60">
        <v>2030</v>
      </c>
      <c r="B53" s="63">
        <v>2.5238229262265315</v>
      </c>
      <c r="C53" s="60"/>
      <c r="D53" s="60"/>
      <c r="E53" s="64"/>
      <c r="F53" s="60"/>
    </row>
    <row r="54" spans="1:6" x14ac:dyDescent="0.2">
      <c r="A54" s="60">
        <v>2031</v>
      </c>
      <c r="B54" s="63">
        <v>2.501264717994597</v>
      </c>
      <c r="C54" s="60"/>
      <c r="D54" s="60"/>
      <c r="E54" s="64"/>
      <c r="F54" s="60"/>
    </row>
    <row r="55" spans="1:6" x14ac:dyDescent="0.2">
      <c r="A55" s="60">
        <v>2032</v>
      </c>
      <c r="B55" s="63">
        <v>2.4824365289758918</v>
      </c>
      <c r="C55" s="60"/>
      <c r="D55" s="60"/>
      <c r="E55" s="64"/>
      <c r="F55" s="60"/>
    </row>
    <row r="56" spans="1:6" x14ac:dyDescent="0.2">
      <c r="A56" s="60">
        <v>2033</v>
      </c>
      <c r="B56" s="63">
        <v>2.4656205350599372</v>
      </c>
      <c r="C56" s="60"/>
      <c r="D56" s="60"/>
      <c r="E56" s="64"/>
      <c r="F56" s="60"/>
    </row>
    <row r="57" spans="1:6" x14ac:dyDescent="0.2">
      <c r="A57" s="60">
        <v>2034</v>
      </c>
      <c r="B57" s="63">
        <v>2.4477295650191233</v>
      </c>
      <c r="C57" s="60"/>
      <c r="D57" s="60"/>
      <c r="E57" s="64"/>
      <c r="F57" s="60"/>
    </row>
    <row r="58" spans="1:6" x14ac:dyDescent="0.2">
      <c r="A58" s="60">
        <v>2035</v>
      </c>
      <c r="B58" s="63">
        <v>2.4278102330470452</v>
      </c>
      <c r="C58" s="60"/>
      <c r="D58" s="60"/>
      <c r="E58" s="64"/>
      <c r="F58" s="60"/>
    </row>
    <row r="59" spans="1:6" x14ac:dyDescent="0.2">
      <c r="A59" s="60">
        <v>2036</v>
      </c>
      <c r="B59" s="63">
        <v>2.4077402162266472</v>
      </c>
      <c r="C59" s="60"/>
      <c r="D59" s="60"/>
      <c r="E59" s="64"/>
      <c r="F59" s="60"/>
    </row>
    <row r="60" spans="1:6" x14ac:dyDescent="0.2">
      <c r="A60" s="60">
        <v>2037</v>
      </c>
      <c r="B60" s="63">
        <v>2.396862759529816</v>
      </c>
      <c r="C60" s="60"/>
      <c r="D60" s="60"/>
      <c r="E60" s="64"/>
      <c r="F60" s="60"/>
    </row>
    <row r="61" spans="1:6" x14ac:dyDescent="0.2">
      <c r="A61" s="60">
        <v>2038</v>
      </c>
      <c r="B61" s="63">
        <v>2.391861601922074</v>
      </c>
      <c r="C61" s="60"/>
      <c r="D61" s="60"/>
      <c r="E61" s="64"/>
      <c r="F61" s="60"/>
    </row>
    <row r="62" spans="1:6" x14ac:dyDescent="0.2">
      <c r="A62" s="60">
        <v>2039</v>
      </c>
      <c r="B62" s="63">
        <v>2.3900617685727004</v>
      </c>
      <c r="C62" s="60"/>
      <c r="D62" s="60"/>
      <c r="E62" s="64"/>
      <c r="F62" s="60"/>
    </row>
    <row r="63" spans="1:6" x14ac:dyDescent="0.2">
      <c r="A63" s="60">
        <v>2040</v>
      </c>
      <c r="B63" s="63">
        <v>2.3874388021679005</v>
      </c>
      <c r="C63" s="60"/>
      <c r="D63" s="60"/>
      <c r="E63" s="64"/>
      <c r="F63" s="60"/>
    </row>
    <row r="64" spans="1:6" x14ac:dyDescent="0.2">
      <c r="A64" s="60">
        <v>2041</v>
      </c>
      <c r="B64" s="63">
        <v>2.3870434895405395</v>
      </c>
      <c r="C64" s="60"/>
      <c r="D64" s="60"/>
      <c r="E64" s="64"/>
      <c r="F64" s="60"/>
    </row>
    <row r="65" spans="1:6" x14ac:dyDescent="0.2">
      <c r="A65" s="60">
        <v>2042</v>
      </c>
      <c r="B65" s="63">
        <v>2.3844134728231756</v>
      </c>
      <c r="C65" s="60"/>
      <c r="D65" s="60"/>
      <c r="E65" s="64"/>
      <c r="F65" s="60"/>
    </row>
    <row r="66" spans="1:6" x14ac:dyDescent="0.2">
      <c r="A66" s="60">
        <v>2043</v>
      </c>
      <c r="B66" s="63">
        <v>2.3819507919691154</v>
      </c>
      <c r="C66" s="60"/>
      <c r="D66" s="60"/>
      <c r="E66" s="64"/>
      <c r="F66" s="60"/>
    </row>
    <row r="67" spans="1:6" x14ac:dyDescent="0.2">
      <c r="A67" s="60">
        <v>2044</v>
      </c>
      <c r="B67" s="63">
        <v>2.3772954366900634</v>
      </c>
      <c r="C67" s="60"/>
      <c r="D67" s="60"/>
      <c r="E67" s="64"/>
      <c r="F67" s="60"/>
    </row>
    <row r="68" spans="1:6" x14ac:dyDescent="0.2">
      <c r="A68" s="60">
        <v>2045</v>
      </c>
      <c r="B68" s="63">
        <v>2.3699901500087801</v>
      </c>
      <c r="C68" s="60"/>
      <c r="D68" s="60"/>
      <c r="E68" s="64"/>
      <c r="F68" s="60"/>
    </row>
    <row r="69" spans="1:6" x14ac:dyDescent="0.2">
      <c r="A69" s="60">
        <v>2046</v>
      </c>
      <c r="B69" s="63">
        <v>2.3619171889701649</v>
      </c>
      <c r="C69" s="60"/>
      <c r="D69" s="60"/>
      <c r="E69" s="64"/>
      <c r="F69" s="60"/>
    </row>
    <row r="70" spans="1:6" x14ac:dyDescent="0.2">
      <c r="A70" s="60">
        <v>2047</v>
      </c>
      <c r="B70" s="63">
        <v>2.354078172169046</v>
      </c>
      <c r="C70" s="60"/>
      <c r="D70" s="60"/>
      <c r="E70" s="64"/>
      <c r="F70" s="60"/>
    </row>
    <row r="71" spans="1:6" x14ac:dyDescent="0.2">
      <c r="A71" s="60">
        <v>2048</v>
      </c>
      <c r="B71" s="63">
        <v>2.3454185696966205</v>
      </c>
      <c r="C71" s="60"/>
      <c r="D71" s="60"/>
      <c r="E71" s="64"/>
      <c r="F71" s="60"/>
    </row>
    <row r="72" spans="1:6" x14ac:dyDescent="0.2">
      <c r="A72" s="60">
        <v>2049</v>
      </c>
      <c r="B72" s="63">
        <v>2.3392488892625809</v>
      </c>
      <c r="C72" s="60"/>
      <c r="D72" s="60"/>
      <c r="E72" s="64"/>
      <c r="F72" s="60"/>
    </row>
    <row r="73" spans="1:6" x14ac:dyDescent="0.2">
      <c r="A73" s="60">
        <v>2050</v>
      </c>
      <c r="B73" s="63">
        <v>2.3305431005095718</v>
      </c>
      <c r="C73" s="60"/>
      <c r="D73" s="60"/>
      <c r="E73" s="64"/>
      <c r="F73" s="60"/>
    </row>
    <row r="74" spans="1:6" x14ac:dyDescent="0.2">
      <c r="A74" s="60">
        <v>2051</v>
      </c>
      <c r="B74" s="63">
        <v>2.3209851304452118</v>
      </c>
      <c r="C74" s="60"/>
      <c r="D74" s="60"/>
      <c r="E74" s="64"/>
      <c r="F74" s="60"/>
    </row>
    <row r="75" spans="1:6" x14ac:dyDescent="0.2">
      <c r="A75" s="60">
        <v>2052</v>
      </c>
      <c r="B75" s="63">
        <v>2.311114781296367</v>
      </c>
      <c r="C75" s="60"/>
      <c r="D75" s="60"/>
      <c r="E75" s="64"/>
      <c r="F75" s="60"/>
    </row>
    <row r="76" spans="1:6" x14ac:dyDescent="0.2">
      <c r="A76" s="60">
        <v>2053</v>
      </c>
      <c r="B76" s="63">
        <v>2.3005851086384057</v>
      </c>
      <c r="C76" s="60"/>
      <c r="D76" s="60"/>
      <c r="E76" s="64"/>
      <c r="F76" s="60"/>
    </row>
    <row r="77" spans="1:6" x14ac:dyDescent="0.2">
      <c r="A77" s="60">
        <v>2054</v>
      </c>
      <c r="B77" s="63">
        <v>2.2882018025877584</v>
      </c>
      <c r="C77" s="60"/>
      <c r="D77" s="60"/>
      <c r="E77" s="64"/>
      <c r="F77" s="60"/>
    </row>
    <row r="78" spans="1:6" x14ac:dyDescent="0.2">
      <c r="A78" s="60">
        <v>2055</v>
      </c>
      <c r="B78" s="63">
        <v>2.2733225395674981</v>
      </c>
      <c r="C78" s="60"/>
      <c r="D78" s="60"/>
      <c r="E78" s="64"/>
      <c r="F78" s="60"/>
    </row>
    <row r="79" spans="1:6" x14ac:dyDescent="0.2">
      <c r="A79" s="60">
        <v>2056</v>
      </c>
      <c r="B79" s="63">
        <v>2.2586668369575622</v>
      </c>
      <c r="C79" s="60"/>
      <c r="D79" s="60"/>
      <c r="E79" s="64"/>
      <c r="F79" s="60"/>
    </row>
    <row r="80" spans="1:6" x14ac:dyDescent="0.2">
      <c r="A80" s="60">
        <v>2057</v>
      </c>
      <c r="B80" s="63">
        <v>2.2446951931848611</v>
      </c>
      <c r="C80" s="60"/>
      <c r="D80" s="60"/>
      <c r="E80" s="64"/>
      <c r="F80" s="60"/>
    </row>
    <row r="81" spans="1:6" x14ac:dyDescent="0.2">
      <c r="A81" s="60">
        <v>2058</v>
      </c>
      <c r="B81" s="63">
        <v>2.2321293625335241</v>
      </c>
      <c r="C81" s="60"/>
      <c r="D81" s="60"/>
      <c r="E81" s="64"/>
      <c r="F81" s="60"/>
    </row>
    <row r="82" spans="1:6" x14ac:dyDescent="0.2">
      <c r="A82" s="60">
        <v>2059</v>
      </c>
      <c r="B82" s="63">
        <v>2.220669700583676</v>
      </c>
      <c r="C82" s="60"/>
      <c r="D82" s="60"/>
      <c r="E82" s="64"/>
      <c r="F82" s="60"/>
    </row>
    <row r="83" spans="1:6" x14ac:dyDescent="0.2">
      <c r="A83" s="60">
        <v>2060</v>
      </c>
      <c r="B83" s="63">
        <v>2.209799472242008</v>
      </c>
      <c r="C83" s="60"/>
      <c r="D83" s="60"/>
      <c r="E83" s="64"/>
      <c r="F83" s="60"/>
    </row>
    <row r="84" spans="1:6" x14ac:dyDescent="0.2">
      <c r="A84" s="60">
        <v>2061</v>
      </c>
      <c r="B84" s="63">
        <v>2.1997717104821701</v>
      </c>
      <c r="C84" s="60"/>
      <c r="D84" s="60"/>
      <c r="E84" s="64"/>
      <c r="F84" s="60"/>
    </row>
    <row r="85" spans="1:6" x14ac:dyDescent="0.2">
      <c r="A85" s="60">
        <v>2062</v>
      </c>
      <c r="B85" s="63">
        <v>2.1894417557453316</v>
      </c>
      <c r="C85" s="60"/>
      <c r="D85" s="60"/>
      <c r="E85" s="64"/>
      <c r="F85" s="60"/>
    </row>
    <row r="86" spans="1:6" x14ac:dyDescent="0.2">
      <c r="A86" s="60">
        <v>2063</v>
      </c>
      <c r="B86" s="63">
        <v>2.1788346049111111</v>
      </c>
      <c r="C86" s="60"/>
      <c r="D86" s="60"/>
      <c r="E86" s="64"/>
      <c r="F86" s="60"/>
    </row>
    <row r="87" spans="1:6" x14ac:dyDescent="0.2">
      <c r="A87" s="60">
        <v>2064</v>
      </c>
      <c r="B87" s="63">
        <v>2.1674285235631112</v>
      </c>
      <c r="C87" s="60"/>
      <c r="D87" s="60"/>
      <c r="E87" s="64"/>
      <c r="F87" s="60"/>
    </row>
    <row r="88" spans="1:6" x14ac:dyDescent="0.2">
      <c r="A88" s="60">
        <v>2065</v>
      </c>
      <c r="B88" s="63">
        <v>2.154760081600497</v>
      </c>
      <c r="C88" s="60"/>
      <c r="D88" s="60"/>
      <c r="E88" s="60"/>
      <c r="F88" s="60"/>
    </row>
    <row r="89" spans="1:6" x14ac:dyDescent="0.2">
      <c r="A89" s="60">
        <v>2066</v>
      </c>
      <c r="B89" s="63">
        <v>2.1417196319669634</v>
      </c>
      <c r="C89" s="60"/>
      <c r="D89" s="60"/>
      <c r="E89" s="60"/>
      <c r="F89" s="60"/>
    </row>
    <row r="90" spans="1:6" x14ac:dyDescent="0.2">
      <c r="A90" s="60">
        <v>2067</v>
      </c>
      <c r="B90" s="63">
        <v>2.1299124531384575</v>
      </c>
      <c r="C90" s="60"/>
      <c r="D90" s="60"/>
      <c r="E90" s="60"/>
      <c r="F90" s="60"/>
    </row>
    <row r="91" spans="1:6" x14ac:dyDescent="0.2">
      <c r="A91" s="60">
        <v>2068</v>
      </c>
      <c r="B91" s="63">
        <v>2.1175214354779537</v>
      </c>
      <c r="C91" s="60"/>
      <c r="D91" s="60"/>
      <c r="E91" s="60"/>
      <c r="F91" s="60"/>
    </row>
    <row r="92" spans="1:6" x14ac:dyDescent="0.2">
      <c r="A92" s="60">
        <v>2069</v>
      </c>
      <c r="B92" s="63">
        <v>2.1041451064714889</v>
      </c>
      <c r="C92" s="60"/>
      <c r="D92" s="60"/>
      <c r="E92" s="60"/>
      <c r="F92" s="60"/>
    </row>
    <row r="93" spans="1:6" x14ac:dyDescent="0.2">
      <c r="A93" s="60">
        <v>2070</v>
      </c>
      <c r="B93" s="63">
        <v>2.0911129129075281</v>
      </c>
      <c r="C93" s="60"/>
      <c r="D93" s="60"/>
      <c r="E93" s="60"/>
      <c r="F93" s="60"/>
    </row>
    <row r="94" spans="1:6" x14ac:dyDescent="0.2">
      <c r="A94" s="60">
        <v>2071</v>
      </c>
      <c r="B94" s="63">
        <v>2.078251198675968</v>
      </c>
      <c r="C94" s="60"/>
      <c r="D94" s="60"/>
      <c r="E94" s="60"/>
      <c r="F94" s="60"/>
    </row>
    <row r="95" spans="1:6" x14ac:dyDescent="0.2">
      <c r="A95" s="60">
        <v>2072</v>
      </c>
      <c r="B95" s="63">
        <v>2.0639904182484985</v>
      </c>
      <c r="C95" s="60"/>
      <c r="D95" s="60"/>
      <c r="E95" s="60"/>
      <c r="F95" s="60"/>
    </row>
    <row r="96" spans="1:6" x14ac:dyDescent="0.2">
      <c r="A96" s="60">
        <v>2073</v>
      </c>
      <c r="B96" s="63">
        <v>2.0497904071106983</v>
      </c>
      <c r="C96" s="60"/>
      <c r="D96" s="60"/>
      <c r="E96" s="60"/>
      <c r="F96" s="60"/>
    </row>
    <row r="97" spans="1:6" x14ac:dyDescent="0.2">
      <c r="A97" s="60">
        <v>2074</v>
      </c>
      <c r="B97" s="63">
        <v>2.0379362018552856</v>
      </c>
      <c r="C97" s="60"/>
      <c r="D97" s="60"/>
      <c r="E97" s="60"/>
      <c r="F97" s="60"/>
    </row>
    <row r="98" spans="1:6" x14ac:dyDescent="0.2">
      <c r="A98" s="60">
        <v>2075</v>
      </c>
      <c r="B98" s="63">
        <v>2.0281561522586946</v>
      </c>
      <c r="C98" s="60"/>
      <c r="D98" s="60"/>
      <c r="E98" s="60"/>
      <c r="F98" s="60"/>
    </row>
    <row r="99" spans="1:6" x14ac:dyDescent="0.2">
      <c r="A99" s="60">
        <v>2076</v>
      </c>
      <c r="B99" s="63">
        <v>2.019005566333397</v>
      </c>
      <c r="C99" s="60"/>
      <c r="D99" s="60"/>
      <c r="E99" s="60"/>
      <c r="F99" s="60"/>
    </row>
    <row r="100" spans="1:6" x14ac:dyDescent="0.2">
      <c r="A100" s="60">
        <v>2077</v>
      </c>
      <c r="B100" s="63">
        <v>2.0112215307941046</v>
      </c>
      <c r="C100" s="60"/>
      <c r="D100" s="60"/>
      <c r="E100" s="60"/>
      <c r="F100" s="60"/>
    </row>
    <row r="101" spans="1:6" x14ac:dyDescent="0.2">
      <c r="A101" s="60">
        <v>2078</v>
      </c>
      <c r="B101" s="63">
        <v>2.0035256286514569</v>
      </c>
      <c r="C101" s="60"/>
      <c r="D101" s="60"/>
      <c r="E101" s="60"/>
      <c r="F101" s="60"/>
    </row>
    <row r="102" spans="1:6" x14ac:dyDescent="0.2">
      <c r="A102" s="60">
        <v>2079</v>
      </c>
      <c r="B102" s="63">
        <v>1.9960325801513683</v>
      </c>
      <c r="C102" s="60"/>
      <c r="D102" s="60"/>
      <c r="E102" s="60"/>
      <c r="F102" s="60"/>
    </row>
    <row r="103" spans="1:6" x14ac:dyDescent="0.2">
      <c r="A103" s="60">
        <v>2080</v>
      </c>
      <c r="B103" s="63">
        <v>1.9884495809905927</v>
      </c>
      <c r="C103" s="60"/>
      <c r="D103" s="60"/>
      <c r="E103" s="60"/>
      <c r="F103" s="60"/>
    </row>
    <row r="104" spans="1:6" x14ac:dyDescent="0.2">
      <c r="A104" s="60">
        <v>2081</v>
      </c>
      <c r="B104" s="63">
        <v>1.9816407158067626</v>
      </c>
      <c r="C104" s="60"/>
      <c r="D104" s="60"/>
      <c r="E104" s="60"/>
      <c r="F104" s="60"/>
    </row>
    <row r="105" spans="1:6" x14ac:dyDescent="0.2">
      <c r="A105" s="60">
        <v>2082</v>
      </c>
      <c r="B105" s="63">
        <v>1.976501566948393</v>
      </c>
      <c r="C105" s="60"/>
      <c r="D105" s="60"/>
      <c r="E105" s="60"/>
      <c r="F105" s="60"/>
    </row>
    <row r="106" spans="1:6" x14ac:dyDescent="0.2">
      <c r="A106" s="60">
        <v>2083</v>
      </c>
      <c r="B106" s="63">
        <v>1.9724050780702274</v>
      </c>
      <c r="C106" s="60"/>
      <c r="D106" s="60"/>
      <c r="E106" s="60"/>
      <c r="F106" s="60"/>
    </row>
    <row r="107" spans="1:6" x14ac:dyDescent="0.2">
      <c r="A107" s="60">
        <v>2084</v>
      </c>
      <c r="B107" s="63">
        <v>1.9696294102339094</v>
      </c>
      <c r="C107" s="60"/>
      <c r="D107" s="60"/>
      <c r="E107" s="60"/>
      <c r="F107" s="60"/>
    </row>
    <row r="108" spans="1:6" x14ac:dyDescent="0.2">
      <c r="A108" s="60">
        <v>2085</v>
      </c>
      <c r="B108" s="63">
        <v>1.9674000655742354</v>
      </c>
      <c r="C108" s="60"/>
      <c r="D108" s="60"/>
      <c r="E108" s="60"/>
      <c r="F108" s="60"/>
    </row>
    <row r="109" spans="1:6" x14ac:dyDescent="0.2">
      <c r="A109" s="60">
        <v>2086</v>
      </c>
      <c r="B109" s="63">
        <v>1.9682077153441919</v>
      </c>
      <c r="C109" s="60"/>
      <c r="D109" s="60"/>
      <c r="E109" s="60"/>
      <c r="F109" s="60"/>
    </row>
    <row r="110" spans="1:6" x14ac:dyDescent="0.2">
      <c r="A110" s="60">
        <v>2087</v>
      </c>
      <c r="B110" s="63">
        <v>1.9677530469566449</v>
      </c>
      <c r="C110" s="60"/>
      <c r="D110" s="60"/>
      <c r="E110" s="60"/>
      <c r="F110" s="60"/>
    </row>
    <row r="111" spans="1:6" x14ac:dyDescent="0.2">
      <c r="A111" s="60">
        <v>2088</v>
      </c>
      <c r="B111" s="63">
        <v>1.9684907237930696</v>
      </c>
      <c r="C111" s="60"/>
      <c r="D111" s="60"/>
      <c r="E111" s="60"/>
      <c r="F111" s="60"/>
    </row>
    <row r="112" spans="1:6" x14ac:dyDescent="0.2">
      <c r="A112" s="60">
        <v>2089</v>
      </c>
      <c r="B112" s="63">
        <v>1.9701619605380694</v>
      </c>
      <c r="C112" s="60"/>
      <c r="D112" s="60"/>
      <c r="E112" s="60"/>
      <c r="F112" s="60"/>
    </row>
    <row r="113" spans="1:6" x14ac:dyDescent="0.2">
      <c r="A113" s="60">
        <v>2090</v>
      </c>
      <c r="B113" s="63">
        <v>1.9717076659204793</v>
      </c>
      <c r="C113" s="60"/>
      <c r="D113" s="60"/>
      <c r="E113" s="60"/>
      <c r="F113" s="60"/>
    </row>
    <row r="114" spans="1:6" x14ac:dyDescent="0.2">
      <c r="A114" s="60">
        <v>2091</v>
      </c>
      <c r="B114" s="63">
        <v>1.9734751418547802</v>
      </c>
      <c r="C114" s="60"/>
      <c r="D114" s="60"/>
      <c r="E114" s="60"/>
      <c r="F114" s="60"/>
    </row>
    <row r="115" spans="1:6" x14ac:dyDescent="0.2">
      <c r="A115" s="40">
        <f>A114+1</f>
        <v>2092</v>
      </c>
      <c r="B115" s="63">
        <v>1.975752267362217</v>
      </c>
      <c r="C115" s="60"/>
      <c r="D115" s="60"/>
      <c r="E115" s="60"/>
      <c r="F115" s="60"/>
    </row>
    <row r="116" spans="1:6" x14ac:dyDescent="0.2">
      <c r="A116" s="40">
        <f>A115+1</f>
        <v>2093</v>
      </c>
      <c r="B116" s="63">
        <v>1.978228834091089</v>
      </c>
      <c r="C116" s="60"/>
      <c r="D116" s="60"/>
      <c r="E116" s="60"/>
      <c r="F116" s="60"/>
    </row>
    <row r="117" spans="1:6" x14ac:dyDescent="0.2">
      <c r="A117" s="40">
        <f>A116+1</f>
        <v>2094</v>
      </c>
      <c r="B117" s="63">
        <v>1.9807386616740668</v>
      </c>
      <c r="C117" s="60"/>
      <c r="D117" s="60"/>
      <c r="E117" s="60"/>
      <c r="F117" s="60"/>
    </row>
    <row r="118" spans="1:6" x14ac:dyDescent="0.2">
      <c r="A118" s="60">
        <v>2095</v>
      </c>
      <c r="B118" s="63">
        <v>1.9832652537184934</v>
      </c>
      <c r="C118" s="60"/>
      <c r="D118" s="60"/>
      <c r="E118" s="60"/>
      <c r="F118" s="60"/>
    </row>
    <row r="119" spans="1:6" x14ac:dyDescent="0.2">
      <c r="A119" s="60">
        <v>2096</v>
      </c>
      <c r="B119" s="63">
        <v>1.985701237092347</v>
      </c>
      <c r="C119" s="60"/>
      <c r="D119" s="60"/>
      <c r="E119" s="60"/>
      <c r="F119" s="60"/>
    </row>
    <row r="120" spans="1:6" x14ac:dyDescent="0.2">
      <c r="A120" s="60">
        <v>2097</v>
      </c>
      <c r="B120" s="63">
        <v>1.9878710113304938</v>
      </c>
      <c r="C120" s="60"/>
      <c r="D120" s="60"/>
      <c r="E120" s="60"/>
      <c r="F120" s="60"/>
    </row>
    <row r="121" spans="1:6" x14ac:dyDescent="0.2">
      <c r="A121" s="91">
        <v>2098</v>
      </c>
      <c r="B121" s="92">
        <v>1.9894661834995291</v>
      </c>
      <c r="C121" s="91"/>
      <c r="D121" s="91"/>
      <c r="E121" s="60"/>
      <c r="F121" s="60"/>
    </row>
    <row r="122" spans="1:6" x14ac:dyDescent="0.2">
      <c r="A122" s="91">
        <v>2099</v>
      </c>
      <c r="B122" s="92">
        <v>1.9907348271018632</v>
      </c>
      <c r="C122" s="91"/>
      <c r="D122" s="91"/>
      <c r="E122" s="60"/>
      <c r="F122" s="60"/>
    </row>
    <row r="123" spans="1:6" x14ac:dyDescent="0.2">
      <c r="A123" s="85">
        <v>2100</v>
      </c>
      <c r="B123" s="112">
        <v>1.9914510875585343</v>
      </c>
      <c r="C123" s="85"/>
      <c r="D123" s="85"/>
      <c r="E123" s="60"/>
      <c r="F123" s="60"/>
    </row>
    <row r="124" spans="1:6" x14ac:dyDescent="0.2">
      <c r="A124" s="60"/>
      <c r="B124" s="60"/>
      <c r="C124" s="60"/>
      <c r="D124" s="60"/>
      <c r="E124" s="60"/>
      <c r="F124" s="60"/>
    </row>
    <row r="125" spans="1:6" x14ac:dyDescent="0.2">
      <c r="A125" s="60"/>
      <c r="B125" s="60"/>
      <c r="C125" s="60"/>
      <c r="D125" s="60"/>
      <c r="E125" s="60"/>
      <c r="F125" s="60"/>
    </row>
    <row r="126" spans="1:6" x14ac:dyDescent="0.2">
      <c r="A126" s="60"/>
      <c r="B126" s="60"/>
      <c r="C126" s="60"/>
      <c r="D126" s="60"/>
      <c r="E126" s="60"/>
      <c r="F126" s="60"/>
    </row>
    <row r="127" spans="1:6" x14ac:dyDescent="0.2">
      <c r="A127" s="60"/>
      <c r="B127" s="60"/>
      <c r="C127" s="60"/>
      <c r="D127" s="60"/>
      <c r="E127" s="60"/>
      <c r="F127" s="60"/>
    </row>
    <row r="128" spans="1:6" x14ac:dyDescent="0.2">
      <c r="A128" s="60"/>
      <c r="B128" s="60"/>
      <c r="C128" s="60"/>
      <c r="D128" s="60"/>
      <c r="E128" s="60"/>
      <c r="F128" s="60"/>
    </row>
    <row r="129" spans="1:6" x14ac:dyDescent="0.2">
      <c r="A129" s="60"/>
      <c r="B129" s="60"/>
      <c r="C129" s="60"/>
      <c r="D129" s="60"/>
      <c r="E129" s="60"/>
      <c r="F129" s="60"/>
    </row>
    <row r="130" spans="1:6" x14ac:dyDescent="0.2">
      <c r="A130" s="60"/>
      <c r="B130" s="60"/>
      <c r="C130" s="60"/>
      <c r="D130" s="60"/>
      <c r="E130" s="60"/>
      <c r="F130" s="60"/>
    </row>
    <row r="131" spans="1:6" x14ac:dyDescent="0.2">
      <c r="A131" s="60"/>
      <c r="B131" s="60"/>
      <c r="C131" s="60"/>
      <c r="D131" s="60"/>
      <c r="E131" s="60"/>
      <c r="F131" s="60"/>
    </row>
    <row r="132" spans="1:6" x14ac:dyDescent="0.2">
      <c r="A132" s="60"/>
      <c r="B132" s="60"/>
      <c r="C132" s="60"/>
      <c r="D132" s="60"/>
      <c r="E132" s="60"/>
      <c r="F132" s="60"/>
    </row>
    <row r="133" spans="1:6" x14ac:dyDescent="0.2">
      <c r="A133" s="60"/>
      <c r="B133" s="60"/>
      <c r="C133" s="60"/>
      <c r="D133" s="60"/>
      <c r="E133" s="60"/>
      <c r="F133" s="60"/>
    </row>
    <row r="134" spans="1:6" x14ac:dyDescent="0.2">
      <c r="A134" s="60"/>
      <c r="B134" s="60"/>
      <c r="C134" s="60"/>
      <c r="D134" s="60"/>
      <c r="E134" s="60"/>
      <c r="F134" s="60"/>
    </row>
    <row r="135" spans="1:6" x14ac:dyDescent="0.2">
      <c r="A135" s="60"/>
      <c r="B135" s="60"/>
      <c r="C135" s="60"/>
      <c r="D135" s="60"/>
      <c r="E135" s="60"/>
      <c r="F135" s="60"/>
    </row>
    <row r="136" spans="1:6" x14ac:dyDescent="0.2">
      <c r="A136" s="60"/>
      <c r="B136" s="60"/>
      <c r="C136" s="60"/>
      <c r="D136" s="60"/>
      <c r="E136" s="60"/>
      <c r="F136" s="60"/>
    </row>
    <row r="137" spans="1:6" x14ac:dyDescent="0.2">
      <c r="A137" s="60"/>
      <c r="B137" s="60"/>
      <c r="C137" s="60"/>
      <c r="D137" s="60"/>
      <c r="E137" s="60"/>
      <c r="F137" s="60"/>
    </row>
    <row r="138" spans="1:6" x14ac:dyDescent="0.2">
      <c r="A138" s="60"/>
      <c r="B138" s="60"/>
      <c r="C138" s="60"/>
      <c r="D138" s="60"/>
      <c r="E138" s="60"/>
      <c r="F138" s="60"/>
    </row>
    <row r="139" spans="1:6" x14ac:dyDescent="0.2">
      <c r="A139" s="60"/>
      <c r="B139" s="60"/>
      <c r="C139" s="60"/>
      <c r="D139" s="60"/>
      <c r="E139" s="60"/>
      <c r="F139" s="60"/>
    </row>
    <row r="140" spans="1:6" x14ac:dyDescent="0.2">
      <c r="A140" s="60"/>
      <c r="B140" s="60"/>
      <c r="C140" s="60"/>
      <c r="D140" s="60"/>
      <c r="E140" s="60"/>
      <c r="F140" s="60"/>
    </row>
    <row r="141" spans="1:6" x14ac:dyDescent="0.2">
      <c r="A141" s="60"/>
      <c r="B141" s="60"/>
      <c r="C141" s="60"/>
      <c r="D141" s="60"/>
      <c r="E141" s="60"/>
      <c r="F141" s="60"/>
    </row>
  </sheetData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77"/>
  <sheetViews>
    <sheetView workbookViewId="0"/>
  </sheetViews>
  <sheetFormatPr defaultColWidth="9.33203125" defaultRowHeight="12.75" x14ac:dyDescent="0.2"/>
  <cols>
    <col min="1" max="1" width="32.83203125" style="60" customWidth="1"/>
    <col min="2" max="2" width="16.6640625" style="60" customWidth="1"/>
    <col min="3" max="3" width="9.33203125" style="60"/>
    <col min="4" max="4" width="18" style="60" customWidth="1"/>
    <col min="5" max="16384" width="9.33203125" style="60"/>
  </cols>
  <sheetData>
    <row r="1" spans="1:4" ht="240" customHeight="1" x14ac:dyDescent="0.2">
      <c r="A1" s="25" t="s">
        <v>81</v>
      </c>
    </row>
    <row r="2" spans="1:4" x14ac:dyDescent="0.2">
      <c r="A2" s="60" t="s">
        <v>52</v>
      </c>
      <c r="B2" s="60" t="s">
        <v>51</v>
      </c>
      <c r="C2" s="60" t="s">
        <v>7</v>
      </c>
      <c r="D2" s="60" t="s">
        <v>50</v>
      </c>
    </row>
    <row r="3" spans="1:4" x14ac:dyDescent="0.2">
      <c r="A3" s="60">
        <v>2026</v>
      </c>
      <c r="B3" s="61">
        <v>0.25569968810339</v>
      </c>
      <c r="C3" s="60">
        <v>2026</v>
      </c>
      <c r="D3" s="60">
        <v>0</v>
      </c>
    </row>
    <row r="4" spans="1:4" x14ac:dyDescent="0.2">
      <c r="A4" s="60">
        <f t="shared" ref="A4:A35" si="0">A3+1</f>
        <v>2027</v>
      </c>
      <c r="B4" s="61">
        <v>0.25589136828655012</v>
      </c>
      <c r="C4" s="60">
        <v>2100</v>
      </c>
      <c r="D4" s="60">
        <v>0</v>
      </c>
    </row>
    <row r="5" spans="1:4" x14ac:dyDescent="0.2">
      <c r="A5" s="60">
        <f t="shared" si="0"/>
        <v>2028</v>
      </c>
      <c r="B5" s="61">
        <v>0.237328835587133</v>
      </c>
    </row>
    <row r="6" spans="1:4" x14ac:dyDescent="0.2">
      <c r="A6" s="60">
        <f t="shared" si="0"/>
        <v>2029</v>
      </c>
      <c r="B6" s="61">
        <v>0.2093046378842332</v>
      </c>
    </row>
    <row r="7" spans="1:4" x14ac:dyDescent="0.2">
      <c r="A7" s="60">
        <f t="shared" si="0"/>
        <v>2030</v>
      </c>
      <c r="B7" s="61">
        <v>0.17318990358038255</v>
      </c>
    </row>
    <row r="8" spans="1:4" x14ac:dyDescent="0.2">
      <c r="A8" s="60">
        <f t="shared" si="0"/>
        <v>2031</v>
      </c>
      <c r="B8" s="61">
        <v>0.1307417913460473</v>
      </c>
    </row>
    <row r="9" spans="1:4" x14ac:dyDescent="0.2">
      <c r="A9" s="60">
        <f t="shared" si="0"/>
        <v>2032</v>
      </c>
      <c r="B9" s="61">
        <v>8.2131290009209212E-2</v>
      </c>
    </row>
    <row r="10" spans="1:4" x14ac:dyDescent="0.2">
      <c r="A10" s="60">
        <f t="shared" si="0"/>
        <v>2033</v>
      </c>
      <c r="B10" s="61">
        <v>2.8489152282750445E-2</v>
      </c>
    </row>
    <row r="11" spans="1:4" x14ac:dyDescent="0.2">
      <c r="A11" s="60">
        <f t="shared" si="0"/>
        <v>2034</v>
      </c>
      <c r="B11" s="61">
        <v>-3.3959767311700195E-2</v>
      </c>
    </row>
    <row r="12" spans="1:4" x14ac:dyDescent="0.2">
      <c r="A12" s="60">
        <f t="shared" si="0"/>
        <v>2035</v>
      </c>
      <c r="B12" s="61">
        <v>-0.11013152636126573</v>
      </c>
    </row>
    <row r="13" spans="1:4" x14ac:dyDescent="0.2">
      <c r="A13" s="60">
        <f t="shared" si="0"/>
        <v>2036</v>
      </c>
      <c r="B13" s="61">
        <v>-0.19129902047625719</v>
      </c>
    </row>
    <row r="14" spans="1:4" x14ac:dyDescent="0.2">
      <c r="A14" s="60">
        <f t="shared" si="0"/>
        <v>2037</v>
      </c>
      <c r="B14" s="61">
        <v>-0.27896718982306423</v>
      </c>
    </row>
    <row r="15" spans="1:4" x14ac:dyDescent="0.2">
      <c r="A15" s="60">
        <f t="shared" si="0"/>
        <v>2038</v>
      </c>
      <c r="B15" s="61">
        <v>-0.36984317329548383</v>
      </c>
    </row>
    <row r="16" spans="1:4" x14ac:dyDescent="0.2">
      <c r="A16" s="60">
        <f t="shared" si="0"/>
        <v>2039</v>
      </c>
      <c r="B16" s="61">
        <v>-0.46277076896682967</v>
      </c>
    </row>
    <row r="17" spans="1:2" x14ac:dyDescent="0.2">
      <c r="A17" s="60">
        <f t="shared" si="0"/>
        <v>2040</v>
      </c>
      <c r="B17" s="61">
        <v>-0.55665742115015093</v>
      </c>
    </row>
    <row r="18" spans="1:2" x14ac:dyDescent="0.2">
      <c r="A18" s="60">
        <f t="shared" si="0"/>
        <v>2041</v>
      </c>
      <c r="B18" s="61">
        <v>-0.65086415981261758</v>
      </c>
    </row>
    <row r="19" spans="1:2" x14ac:dyDescent="0.2">
      <c r="A19" s="60">
        <f t="shared" si="0"/>
        <v>2042</v>
      </c>
      <c r="B19" s="61">
        <v>-0.74521634015394911</v>
      </c>
    </row>
    <row r="20" spans="1:2" x14ac:dyDescent="0.2">
      <c r="A20" s="60">
        <f t="shared" si="0"/>
        <v>2043</v>
      </c>
      <c r="B20" s="61">
        <v>-0.83910538210884289</v>
      </c>
    </row>
    <row r="21" spans="1:2" x14ac:dyDescent="0.2">
      <c r="A21" s="60">
        <f t="shared" si="0"/>
        <v>2044</v>
      </c>
      <c r="B21" s="61">
        <v>-0.93167367599372686</v>
      </c>
    </row>
    <row r="22" spans="1:2" x14ac:dyDescent="0.2">
      <c r="A22" s="60">
        <f t="shared" si="0"/>
        <v>2045</v>
      </c>
      <c r="B22" s="61">
        <v>-1.0228911470599495</v>
      </c>
    </row>
    <row r="23" spans="1:2" x14ac:dyDescent="0.2">
      <c r="A23" s="60">
        <f t="shared" si="0"/>
        <v>2046</v>
      </c>
      <c r="B23" s="61">
        <v>-1.1126539874016217</v>
      </c>
    </row>
    <row r="24" spans="1:2" x14ac:dyDescent="0.2">
      <c r="A24" s="60">
        <f t="shared" si="0"/>
        <v>2047</v>
      </c>
      <c r="B24" s="61">
        <v>-1.2009742498398153</v>
      </c>
    </row>
    <row r="25" spans="1:2" x14ac:dyDescent="0.2">
      <c r="A25" s="60">
        <f t="shared" si="0"/>
        <v>2048</v>
      </c>
      <c r="B25" s="61">
        <v>-1.2877403080849028</v>
      </c>
    </row>
    <row r="26" spans="1:2" x14ac:dyDescent="0.2">
      <c r="A26" s="60">
        <f t="shared" si="0"/>
        <v>2049</v>
      </c>
      <c r="B26" s="61">
        <v>-1.3726457753852095</v>
      </c>
    </row>
    <row r="27" spans="1:2" x14ac:dyDescent="0.2">
      <c r="A27" s="60">
        <f t="shared" si="0"/>
        <v>2050</v>
      </c>
      <c r="B27" s="61">
        <v>-1.4562039493828689</v>
      </c>
    </row>
    <row r="28" spans="1:2" x14ac:dyDescent="0.2">
      <c r="A28" s="60">
        <f t="shared" si="0"/>
        <v>2051</v>
      </c>
      <c r="B28" s="61">
        <v>-1.5377566980328741</v>
      </c>
    </row>
    <row r="29" spans="1:2" x14ac:dyDescent="0.2">
      <c r="A29" s="60">
        <f t="shared" si="0"/>
        <v>2052</v>
      </c>
      <c r="B29" s="61">
        <v>-1.6169250742554298</v>
      </c>
    </row>
    <row r="30" spans="1:2" x14ac:dyDescent="0.2">
      <c r="A30" s="60">
        <f t="shared" si="0"/>
        <v>2053</v>
      </c>
      <c r="B30" s="61">
        <v>-1.6933324869288668</v>
      </c>
    </row>
    <row r="31" spans="1:2" x14ac:dyDescent="0.2">
      <c r="A31" s="60">
        <f t="shared" si="0"/>
        <v>2054</v>
      </c>
      <c r="B31" s="61">
        <v>-1.7668480692095005</v>
      </c>
    </row>
    <row r="32" spans="1:2" x14ac:dyDescent="0.2">
      <c r="A32" s="60">
        <f t="shared" si="0"/>
        <v>2055</v>
      </c>
      <c r="B32" s="61">
        <v>-1.8378706114905796</v>
      </c>
    </row>
    <row r="33" spans="1:2" x14ac:dyDescent="0.2">
      <c r="A33" s="60">
        <f t="shared" si="0"/>
        <v>2056</v>
      </c>
      <c r="B33" s="61">
        <v>-1.9073086589750272</v>
      </c>
    </row>
    <row r="34" spans="1:2" x14ac:dyDescent="0.2">
      <c r="A34" s="60">
        <f t="shared" si="0"/>
        <v>2057</v>
      </c>
      <c r="B34" s="61">
        <v>-1.9753965335515256</v>
      </c>
    </row>
    <row r="35" spans="1:2" x14ac:dyDescent="0.2">
      <c r="A35" s="60">
        <f t="shared" si="0"/>
        <v>2058</v>
      </c>
      <c r="B35" s="61">
        <v>-2.0417563362439983</v>
      </c>
    </row>
    <row r="36" spans="1:2" x14ac:dyDescent="0.2">
      <c r="A36" s="60">
        <f t="shared" ref="A36:A67" si="1">A35+1</f>
        <v>2059</v>
      </c>
      <c r="B36" s="61">
        <v>-2.1061921400372818</v>
      </c>
    </row>
    <row r="37" spans="1:2" x14ac:dyDescent="0.2">
      <c r="A37" s="60">
        <f t="shared" si="1"/>
        <v>2060</v>
      </c>
      <c r="B37" s="61">
        <v>-2.1686698932412405</v>
      </c>
    </row>
    <row r="38" spans="1:2" x14ac:dyDescent="0.2">
      <c r="A38" s="60">
        <f t="shared" si="1"/>
        <v>2061</v>
      </c>
      <c r="B38" s="61">
        <v>-2.2299690572122213</v>
      </c>
    </row>
    <row r="39" spans="1:2" x14ac:dyDescent="0.2">
      <c r="A39" s="60">
        <f t="shared" si="1"/>
        <v>2062</v>
      </c>
      <c r="B39" s="61">
        <v>-2.2900937329080544</v>
      </c>
    </row>
    <row r="40" spans="1:2" x14ac:dyDescent="0.2">
      <c r="A40" s="60">
        <f t="shared" si="1"/>
        <v>2063</v>
      </c>
      <c r="B40" s="61">
        <v>-2.3494726065676326</v>
      </c>
    </row>
    <row r="41" spans="1:2" x14ac:dyDescent="0.2">
      <c r="A41" s="60">
        <f t="shared" si="1"/>
        <v>2064</v>
      </c>
      <c r="B41" s="61">
        <v>-2.4082134086167928</v>
      </c>
    </row>
    <row r="42" spans="1:2" x14ac:dyDescent="0.2">
      <c r="A42" s="60">
        <f t="shared" si="1"/>
        <v>2065</v>
      </c>
      <c r="B42" s="61">
        <v>-2.4666296475306879</v>
      </c>
    </row>
    <row r="43" spans="1:2" x14ac:dyDescent="0.2">
      <c r="A43" s="60">
        <f t="shared" si="1"/>
        <v>2066</v>
      </c>
      <c r="B43" s="61">
        <v>-2.5252575627718312</v>
      </c>
    </row>
    <row r="44" spans="1:2" x14ac:dyDescent="0.2">
      <c r="A44" s="60">
        <f t="shared" si="1"/>
        <v>2067</v>
      </c>
      <c r="B44" s="61">
        <v>-2.5841810245784802</v>
      </c>
    </row>
    <row r="45" spans="1:2" x14ac:dyDescent="0.2">
      <c r="A45" s="60">
        <f t="shared" si="1"/>
        <v>2068</v>
      </c>
      <c r="B45" s="61">
        <v>-2.6431857529417582</v>
      </c>
    </row>
    <row r="46" spans="1:2" x14ac:dyDescent="0.2">
      <c r="A46" s="60">
        <f t="shared" si="1"/>
        <v>2069</v>
      </c>
      <c r="B46" s="61">
        <v>-2.7022378272322789</v>
      </c>
    </row>
    <row r="47" spans="1:2" x14ac:dyDescent="0.2">
      <c r="A47" s="60">
        <f t="shared" si="1"/>
        <v>2070</v>
      </c>
      <c r="B47" s="61">
        <v>-2.7612104946225293</v>
      </c>
    </row>
    <row r="48" spans="1:2" x14ac:dyDescent="0.2">
      <c r="A48" s="60">
        <f t="shared" si="1"/>
        <v>2071</v>
      </c>
      <c r="B48" s="61">
        <v>-2.8202512451880639</v>
      </c>
    </row>
    <row r="49" spans="1:2" x14ac:dyDescent="0.2">
      <c r="A49" s="60">
        <f t="shared" si="1"/>
        <v>2072</v>
      </c>
      <c r="B49" s="61">
        <v>-2.879149880534837</v>
      </c>
    </row>
    <row r="50" spans="1:2" x14ac:dyDescent="0.2">
      <c r="A50" s="60">
        <f t="shared" si="1"/>
        <v>2073</v>
      </c>
      <c r="B50" s="61">
        <v>-2.9378691437702509</v>
      </c>
    </row>
    <row r="51" spans="1:2" x14ac:dyDescent="0.2">
      <c r="A51" s="60">
        <f t="shared" si="1"/>
        <v>2074</v>
      </c>
      <c r="B51" s="61">
        <v>-2.996323617021202</v>
      </c>
    </row>
    <row r="52" spans="1:2" x14ac:dyDescent="0.2">
      <c r="A52" s="60">
        <f t="shared" si="1"/>
        <v>2075</v>
      </c>
      <c r="B52" s="61">
        <v>-3.0544259208443214</v>
      </c>
    </row>
    <row r="53" spans="1:2" x14ac:dyDescent="0.2">
      <c r="A53" s="60">
        <f t="shared" si="1"/>
        <v>2076</v>
      </c>
      <c r="B53" s="61">
        <v>-3.1121314071977944</v>
      </c>
    </row>
    <row r="54" spans="1:2" x14ac:dyDescent="0.2">
      <c r="A54" s="60">
        <f t="shared" si="1"/>
        <v>2077</v>
      </c>
      <c r="B54" s="61">
        <v>-3.1693052175533016</v>
      </c>
    </row>
    <row r="55" spans="1:2" x14ac:dyDescent="0.2">
      <c r="A55" s="60">
        <f t="shared" si="1"/>
        <v>2078</v>
      </c>
      <c r="B55" s="61">
        <v>-3.2257062495009752</v>
      </c>
    </row>
    <row r="56" spans="1:2" x14ac:dyDescent="0.2">
      <c r="A56" s="60">
        <f t="shared" si="1"/>
        <v>2079</v>
      </c>
      <c r="B56" s="61">
        <v>-3.2812511258969526</v>
      </c>
    </row>
    <row r="57" spans="1:2" x14ac:dyDescent="0.2">
      <c r="A57" s="60">
        <f t="shared" si="1"/>
        <v>2080</v>
      </c>
      <c r="B57" s="61">
        <v>-3.335764004787952</v>
      </c>
    </row>
    <row r="58" spans="1:2" x14ac:dyDescent="0.2">
      <c r="A58" s="60">
        <f t="shared" si="1"/>
        <v>2081</v>
      </c>
      <c r="B58" s="61">
        <v>-3.3892300089577772</v>
      </c>
    </row>
    <row r="59" spans="1:2" x14ac:dyDescent="0.2">
      <c r="A59" s="60">
        <f t="shared" si="1"/>
        <v>2082</v>
      </c>
      <c r="B59" s="61">
        <v>-3.4414676242735798</v>
      </c>
    </row>
    <row r="60" spans="1:2" x14ac:dyDescent="0.2">
      <c r="A60" s="60">
        <f t="shared" si="1"/>
        <v>2083</v>
      </c>
      <c r="B60" s="61">
        <v>-3.4924322001884986</v>
      </c>
    </row>
    <row r="61" spans="1:2" x14ac:dyDescent="0.2">
      <c r="A61" s="60">
        <f t="shared" si="1"/>
        <v>2084</v>
      </c>
      <c r="B61" s="61">
        <v>-3.5421909977606889</v>
      </c>
    </row>
    <row r="62" spans="1:2" x14ac:dyDescent="0.2">
      <c r="A62" s="60">
        <f t="shared" si="1"/>
        <v>2085</v>
      </c>
      <c r="B62" s="61">
        <v>-3.5907199934013234</v>
      </c>
    </row>
    <row r="63" spans="1:2" x14ac:dyDescent="0.2">
      <c r="A63" s="60">
        <f t="shared" si="1"/>
        <v>2086</v>
      </c>
      <c r="B63" s="61">
        <v>-3.6381717095254151</v>
      </c>
    </row>
    <row r="64" spans="1:2" x14ac:dyDescent="0.2">
      <c r="A64" s="60">
        <f t="shared" si="1"/>
        <v>2087</v>
      </c>
      <c r="B64" s="61">
        <v>-3.6843259908924004</v>
      </c>
    </row>
    <row r="65" spans="1:2" x14ac:dyDescent="0.2">
      <c r="A65" s="60">
        <f t="shared" si="1"/>
        <v>2088</v>
      </c>
      <c r="B65" s="61">
        <v>-3.7293294822026204</v>
      </c>
    </row>
    <row r="66" spans="1:2" x14ac:dyDescent="0.2">
      <c r="A66" s="60">
        <f t="shared" si="1"/>
        <v>2089</v>
      </c>
      <c r="B66" s="61">
        <v>-3.7732165654167131</v>
      </c>
    </row>
    <row r="67" spans="1:2" x14ac:dyDescent="0.2">
      <c r="A67" s="60">
        <f t="shared" si="1"/>
        <v>2090</v>
      </c>
      <c r="B67" s="61">
        <v>-3.8159181181876716</v>
      </c>
    </row>
    <row r="68" spans="1:2" x14ac:dyDescent="0.2">
      <c r="A68" s="60">
        <f t="shared" ref="A68:A77" si="2">A67+1</f>
        <v>2091</v>
      </c>
      <c r="B68" s="61">
        <v>-3.8574128227099864</v>
      </c>
    </row>
    <row r="69" spans="1:2" x14ac:dyDescent="0.2">
      <c r="A69" s="60">
        <f t="shared" si="2"/>
        <v>2092</v>
      </c>
      <c r="B69" s="61">
        <v>-3.8976004905054373</v>
      </c>
    </row>
    <row r="70" spans="1:2" x14ac:dyDescent="0.2">
      <c r="A70" s="60">
        <f t="shared" si="2"/>
        <v>2093</v>
      </c>
      <c r="B70" s="61">
        <v>-3.936517546626435</v>
      </c>
    </row>
    <row r="71" spans="1:2" x14ac:dyDescent="0.2">
      <c r="A71" s="60">
        <f t="shared" si="2"/>
        <v>2094</v>
      </c>
      <c r="B71" s="61">
        <v>-3.9741685547566483</v>
      </c>
    </row>
    <row r="72" spans="1:2" x14ac:dyDescent="0.2">
      <c r="A72" s="60">
        <f t="shared" si="2"/>
        <v>2095</v>
      </c>
      <c r="B72" s="61">
        <v>-4.0103011454867188</v>
      </c>
    </row>
    <row r="73" spans="1:2" x14ac:dyDescent="0.2">
      <c r="A73" s="60">
        <f t="shared" si="2"/>
        <v>2096</v>
      </c>
      <c r="B73" s="61">
        <v>-4.0448053054600264</v>
      </c>
    </row>
    <row r="74" spans="1:2" x14ac:dyDescent="0.2">
      <c r="A74" s="60">
        <f t="shared" si="2"/>
        <v>2097</v>
      </c>
      <c r="B74" s="61">
        <v>-4.0775287685493087</v>
      </c>
    </row>
    <row r="75" spans="1:2" x14ac:dyDescent="0.2">
      <c r="A75" s="60">
        <f t="shared" si="2"/>
        <v>2098</v>
      </c>
      <c r="B75" s="61">
        <v>-4.1084239152687312</v>
      </c>
    </row>
    <row r="76" spans="1:2" x14ac:dyDescent="0.2">
      <c r="A76" s="60">
        <f t="shared" si="2"/>
        <v>2099</v>
      </c>
      <c r="B76" s="61">
        <v>-4.1374978544081262</v>
      </c>
    </row>
    <row r="77" spans="1:2" x14ac:dyDescent="0.2">
      <c r="A77" s="60">
        <f t="shared" si="2"/>
        <v>2100</v>
      </c>
      <c r="B77" s="61">
        <v>-4.1647108752255422</v>
      </c>
    </row>
  </sheetData>
  <printOptions gridLines="1" gridLinesSet="0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G146"/>
  <sheetViews>
    <sheetView zoomScaleNormal="100" workbookViewId="0"/>
  </sheetViews>
  <sheetFormatPr defaultColWidth="13.83203125" defaultRowHeight="12.75" x14ac:dyDescent="0.2"/>
  <cols>
    <col min="1" max="1" width="13.83203125" style="17"/>
    <col min="2" max="2" width="20.1640625" style="17" customWidth="1"/>
    <col min="3" max="3" width="17.6640625" style="17" customWidth="1"/>
    <col min="4" max="4" width="25.33203125" style="17" customWidth="1"/>
    <col min="5" max="5" width="17.6640625" style="17" customWidth="1"/>
    <col min="6" max="16384" width="13.83203125" style="17"/>
  </cols>
  <sheetData>
    <row r="1" spans="1:7" ht="243.75" customHeight="1" x14ac:dyDescent="0.2">
      <c r="A1" s="23" t="s">
        <v>53</v>
      </c>
    </row>
    <row r="2" spans="1:7" x14ac:dyDescent="0.2">
      <c r="A2" s="22" t="s">
        <v>7</v>
      </c>
      <c r="B2" s="22" t="s">
        <v>79</v>
      </c>
      <c r="C2" s="22" t="s">
        <v>80</v>
      </c>
      <c r="D2" s="22" t="s">
        <v>74</v>
      </c>
      <c r="E2" s="22" t="s">
        <v>75</v>
      </c>
      <c r="F2" s="22" t="s">
        <v>24</v>
      </c>
      <c r="G2" s="22" t="s">
        <v>38</v>
      </c>
    </row>
    <row r="3" spans="1:7" x14ac:dyDescent="0.2">
      <c r="A3" s="19">
        <v>1966</v>
      </c>
      <c r="B3" s="18">
        <v>6.9999999999999993E-3</v>
      </c>
      <c r="C3" s="21"/>
      <c r="D3" s="19"/>
      <c r="E3" s="19"/>
      <c r="F3" s="19">
        <v>2025</v>
      </c>
      <c r="G3" s="19">
        <v>0</v>
      </c>
    </row>
    <row r="4" spans="1:7" x14ac:dyDescent="0.2">
      <c r="A4" s="19">
        <v>1966.999</v>
      </c>
      <c r="B4" s="18">
        <v>6.9999999999999993E-3</v>
      </c>
      <c r="C4" s="19"/>
      <c r="D4" s="19"/>
      <c r="E4" s="19"/>
      <c r="F4" s="19">
        <f>F3</f>
        <v>2025</v>
      </c>
      <c r="G4" s="19">
        <v>0.06</v>
      </c>
    </row>
    <row r="5" spans="1:7" x14ac:dyDescent="0.2">
      <c r="A5" s="19">
        <v>1967</v>
      </c>
      <c r="B5" s="18">
        <v>0.01</v>
      </c>
      <c r="C5" s="20">
        <v>9.3999999999999986E-3</v>
      </c>
      <c r="D5" s="19"/>
      <c r="E5" s="19"/>
    </row>
    <row r="6" spans="1:7" x14ac:dyDescent="0.2">
      <c r="A6" s="19">
        <v>1967.999</v>
      </c>
      <c r="B6" s="18">
        <v>0.01</v>
      </c>
      <c r="C6" s="20">
        <v>9.9000000000000008E-3</v>
      </c>
      <c r="D6" s="19"/>
      <c r="E6" s="19"/>
    </row>
    <row r="7" spans="1:7" x14ac:dyDescent="0.2">
      <c r="A7" s="19">
        <v>1968</v>
      </c>
      <c r="B7" s="18">
        <v>1.2E-2</v>
      </c>
      <c r="C7" s="20">
        <v>1.04E-2</v>
      </c>
      <c r="D7" s="19"/>
      <c r="E7" s="19"/>
    </row>
    <row r="8" spans="1:7" x14ac:dyDescent="0.2">
      <c r="A8" s="19">
        <v>1969</v>
      </c>
      <c r="B8" s="18">
        <v>1.2E-2</v>
      </c>
      <c r="C8" s="20">
        <v>1.1200000000000002E-2</v>
      </c>
      <c r="D8" s="19"/>
      <c r="E8" s="19"/>
    </row>
    <row r="9" spans="1:7" x14ac:dyDescent="0.2">
      <c r="A9" s="19">
        <v>1970</v>
      </c>
      <c r="B9" s="18">
        <v>1.2E-2</v>
      </c>
      <c r="C9" s="20">
        <v>1.2E-2</v>
      </c>
      <c r="D9" s="19"/>
      <c r="E9" s="19"/>
    </row>
    <row r="10" spans="1:7" x14ac:dyDescent="0.2">
      <c r="A10" s="19">
        <v>1971</v>
      </c>
      <c r="B10" s="18">
        <v>1.2E-2</v>
      </c>
      <c r="C10" s="20">
        <v>1.32E-2</v>
      </c>
      <c r="D10" s="19"/>
      <c r="E10" s="19"/>
    </row>
    <row r="11" spans="1:7" x14ac:dyDescent="0.2">
      <c r="A11" s="19">
        <v>1972</v>
      </c>
      <c r="B11" s="18">
        <v>1.2E-2</v>
      </c>
      <c r="C11" s="20">
        <v>1.3000000000000001E-2</v>
      </c>
      <c r="D11" s="19"/>
      <c r="E11" s="19"/>
    </row>
    <row r="12" spans="1:7" x14ac:dyDescent="0.2">
      <c r="A12" s="19">
        <v>1972.999</v>
      </c>
      <c r="B12" s="18">
        <v>1.2E-2</v>
      </c>
      <c r="C12" s="20">
        <v>1.315E-2</v>
      </c>
      <c r="D12" s="19"/>
      <c r="E12" s="19"/>
    </row>
    <row r="13" spans="1:7" x14ac:dyDescent="0.2">
      <c r="A13" s="19">
        <v>1973</v>
      </c>
      <c r="B13" s="18">
        <v>0.02</v>
      </c>
      <c r="C13" s="20">
        <v>1.3300000000000001E-2</v>
      </c>
      <c r="D13" s="19"/>
      <c r="E13" s="19"/>
    </row>
    <row r="14" spans="1:7" x14ac:dyDescent="0.2">
      <c r="A14" s="19">
        <v>1973.999</v>
      </c>
      <c r="B14" s="18">
        <v>0.02</v>
      </c>
      <c r="C14" s="20">
        <v>1.375E-2</v>
      </c>
      <c r="D14" s="19"/>
      <c r="E14" s="19"/>
    </row>
    <row r="15" spans="1:7" x14ac:dyDescent="0.2">
      <c r="A15" s="19">
        <v>1974</v>
      </c>
      <c r="B15" s="18">
        <v>1.8000000000000002E-2</v>
      </c>
      <c r="C15" s="20">
        <v>1.4199999999999999E-2</v>
      </c>
      <c r="D15" s="19"/>
      <c r="E15" s="19"/>
    </row>
    <row r="16" spans="1:7" x14ac:dyDescent="0.2">
      <c r="A16" s="19">
        <v>1975</v>
      </c>
      <c r="B16" s="18">
        <v>1.7999999999999999E-2</v>
      </c>
      <c r="C16" s="20">
        <v>1.6899999999999998E-2</v>
      </c>
      <c r="D16" s="19"/>
      <c r="E16" s="19"/>
    </row>
    <row r="17" spans="1:5" x14ac:dyDescent="0.2">
      <c r="A17" s="19">
        <v>1976</v>
      </c>
      <c r="B17" s="18">
        <v>1.7999999999999999E-2</v>
      </c>
      <c r="C17" s="20">
        <v>1.83E-2</v>
      </c>
      <c r="D17" s="19"/>
      <c r="E17" s="19"/>
    </row>
    <row r="18" spans="1:5" x14ac:dyDescent="0.2">
      <c r="A18" s="19">
        <v>1977</v>
      </c>
      <c r="B18" s="18">
        <v>1.7999999999999999E-2</v>
      </c>
      <c r="C18" s="20">
        <v>1.95E-2</v>
      </c>
      <c r="D18" s="19"/>
      <c r="E18" s="19"/>
    </row>
    <row r="19" spans="1:5" x14ac:dyDescent="0.2">
      <c r="A19" s="19">
        <v>1977.999</v>
      </c>
      <c r="B19" s="18">
        <v>1.8000000000000002E-2</v>
      </c>
      <c r="C19" s="20">
        <v>1.9800000000000002E-2</v>
      </c>
      <c r="D19" s="19"/>
      <c r="E19" s="19"/>
    </row>
    <row r="20" spans="1:5" x14ac:dyDescent="0.2">
      <c r="A20" s="19">
        <v>1978</v>
      </c>
      <c r="B20" s="18">
        <v>0.02</v>
      </c>
      <c r="C20" s="20">
        <v>2.0099999999999996E-2</v>
      </c>
      <c r="D20" s="19"/>
      <c r="E20" s="19"/>
    </row>
    <row r="21" spans="1:5" x14ac:dyDescent="0.2">
      <c r="A21" s="19">
        <v>1978.999</v>
      </c>
      <c r="B21" s="18">
        <v>0.02</v>
      </c>
      <c r="C21" s="20">
        <v>0.02</v>
      </c>
      <c r="D21" s="19"/>
      <c r="E21" s="19"/>
    </row>
    <row r="22" spans="1:5" x14ac:dyDescent="0.2">
      <c r="A22" s="19">
        <v>1979</v>
      </c>
      <c r="B22" s="18">
        <v>2.1000000000000001E-2</v>
      </c>
      <c r="C22" s="20">
        <v>1.9900000000000001E-2</v>
      </c>
      <c r="D22" s="19"/>
      <c r="E22" s="19"/>
    </row>
    <row r="23" spans="1:5" x14ac:dyDescent="0.2">
      <c r="A23" s="19">
        <v>1980</v>
      </c>
      <c r="B23" s="18">
        <v>2.1000000000000001E-2</v>
      </c>
      <c r="C23" s="20">
        <v>2.2000000000000002E-2</v>
      </c>
      <c r="D23" s="19"/>
      <c r="E23" s="19"/>
    </row>
    <row r="24" spans="1:5" x14ac:dyDescent="0.2">
      <c r="A24" s="19">
        <v>1980.999</v>
      </c>
      <c r="B24" s="18">
        <v>2.1000000000000001E-2</v>
      </c>
      <c r="C24" s="20">
        <v>2.2950000000000002E-2</v>
      </c>
      <c r="D24" s="19"/>
      <c r="E24" s="19"/>
    </row>
    <row r="25" spans="1:5" x14ac:dyDescent="0.2">
      <c r="A25" s="19">
        <v>1981</v>
      </c>
      <c r="B25" s="18">
        <v>2.6000000000000002E-2</v>
      </c>
      <c r="C25" s="20">
        <v>2.3900000000000001E-2</v>
      </c>
      <c r="D25" s="19"/>
      <c r="E25" s="19"/>
    </row>
    <row r="26" spans="1:5" x14ac:dyDescent="0.2">
      <c r="A26" s="19">
        <v>1982</v>
      </c>
      <c r="B26" s="18">
        <v>2.6000000000000002E-2</v>
      </c>
      <c r="C26" s="20">
        <v>2.6499999999999999E-2</v>
      </c>
      <c r="D26" s="19"/>
      <c r="E26" s="19"/>
    </row>
    <row r="27" spans="1:5" x14ac:dyDescent="0.2">
      <c r="A27" s="19">
        <v>1983</v>
      </c>
      <c r="B27" s="18">
        <v>2.6000000000000002E-2</v>
      </c>
      <c r="C27" s="20">
        <v>2.6699999999999998E-2</v>
      </c>
      <c r="D27" s="19"/>
      <c r="E27" s="19"/>
    </row>
    <row r="28" spans="1:5" x14ac:dyDescent="0.2">
      <c r="A28" s="19">
        <v>1984</v>
      </c>
      <c r="B28" s="18">
        <v>2.6000000000000002E-2</v>
      </c>
      <c r="C28" s="20">
        <v>2.63E-2</v>
      </c>
      <c r="D28" s="19"/>
      <c r="E28" s="19"/>
    </row>
    <row r="29" spans="1:5" x14ac:dyDescent="0.2">
      <c r="A29" s="19">
        <v>1984.999</v>
      </c>
      <c r="B29" s="18">
        <v>2.6000000000000002E-2</v>
      </c>
      <c r="C29" s="20">
        <v>2.6249999999999999E-2</v>
      </c>
      <c r="D29" s="19"/>
      <c r="E29" s="19"/>
    </row>
    <row r="30" spans="1:5" x14ac:dyDescent="0.2">
      <c r="A30" s="19">
        <v>1985</v>
      </c>
      <c r="B30" s="18">
        <v>2.7000000000000003E-2</v>
      </c>
      <c r="C30" s="20">
        <v>2.6200000000000001E-2</v>
      </c>
      <c r="D30" s="19"/>
      <c r="E30" s="19"/>
    </row>
    <row r="31" spans="1:5" x14ac:dyDescent="0.2">
      <c r="A31" s="19">
        <v>1985.999</v>
      </c>
      <c r="B31" s="18">
        <v>2.7000000000000003E-2</v>
      </c>
      <c r="C31" s="20">
        <v>2.58E-2</v>
      </c>
      <c r="D31" s="19"/>
      <c r="E31" s="19"/>
    </row>
    <row r="32" spans="1:5" x14ac:dyDescent="0.2">
      <c r="A32" s="19">
        <v>1986</v>
      </c>
      <c r="B32" s="18">
        <v>2.9317042454094722E-2</v>
      </c>
      <c r="C32" s="20">
        <v>2.5971126192603056E-2</v>
      </c>
      <c r="D32" s="19"/>
      <c r="E32" s="19"/>
    </row>
    <row r="33" spans="1:5" x14ac:dyDescent="0.2">
      <c r="A33" s="19">
        <v>1987</v>
      </c>
      <c r="B33" s="18">
        <v>2.9237620971855571E-2</v>
      </c>
      <c r="C33" s="20">
        <v>2.5554653666909195E-2</v>
      </c>
      <c r="D33" s="19"/>
      <c r="E33" s="19"/>
    </row>
    <row r="34" spans="1:5" x14ac:dyDescent="0.2">
      <c r="A34" s="19">
        <v>1988</v>
      </c>
      <c r="B34" s="18">
        <v>2.9236833199624144E-2</v>
      </c>
      <c r="C34" s="20">
        <v>2.4489206877132817E-2</v>
      </c>
      <c r="D34" s="19"/>
      <c r="E34" s="19"/>
    </row>
    <row r="35" spans="1:5" x14ac:dyDescent="0.2">
      <c r="A35" s="19">
        <v>1989</v>
      </c>
      <c r="B35" s="18">
        <v>2.9244555208486154E-2</v>
      </c>
      <c r="C35" s="20">
        <v>2.6374023810613659E-2</v>
      </c>
      <c r="D35" s="19"/>
      <c r="E35" s="19"/>
    </row>
    <row r="36" spans="1:5" x14ac:dyDescent="0.2">
      <c r="A36" s="19">
        <v>1990</v>
      </c>
      <c r="B36" s="18">
        <v>2.9217507126510812E-2</v>
      </c>
      <c r="C36" s="20">
        <v>2.7151966555300829E-2</v>
      </c>
      <c r="D36" s="19"/>
      <c r="E36" s="19"/>
    </row>
    <row r="37" spans="1:5" x14ac:dyDescent="0.2">
      <c r="A37" s="19">
        <v>1991</v>
      </c>
      <c r="B37" s="18">
        <v>2.9380018290097516E-2</v>
      </c>
      <c r="C37" s="20">
        <v>2.6843395438760097E-2</v>
      </c>
      <c r="D37" s="19"/>
      <c r="E37" s="19"/>
    </row>
    <row r="38" spans="1:5" x14ac:dyDescent="0.2">
      <c r="A38" s="19">
        <v>1992</v>
      </c>
      <c r="B38" s="18">
        <v>2.9438047320882482E-2</v>
      </c>
      <c r="C38" s="20">
        <v>2.949108361099053E-2</v>
      </c>
      <c r="D38" s="19"/>
      <c r="E38" s="19"/>
    </row>
    <row r="39" spans="1:5" x14ac:dyDescent="0.2">
      <c r="A39" s="19">
        <v>1993</v>
      </c>
      <c r="B39" s="18">
        <v>2.9388385990404987E-2</v>
      </c>
      <c r="C39" s="20">
        <v>3.1849429123645828E-2</v>
      </c>
      <c r="D39" s="19"/>
      <c r="E39" s="19"/>
    </row>
    <row r="40" spans="1:5" x14ac:dyDescent="0.2">
      <c r="A40" s="19">
        <v>1994</v>
      </c>
      <c r="B40" s="18">
        <v>3.0615136955306557E-2</v>
      </c>
      <c r="C40" s="18">
        <v>3.2355896794692578E-2</v>
      </c>
      <c r="D40" s="19"/>
      <c r="E40" s="19"/>
    </row>
    <row r="41" spans="1:5" x14ac:dyDescent="0.2">
      <c r="A41" s="19">
        <v>1995</v>
      </c>
      <c r="B41" s="18">
        <v>3.0549390595709387E-2</v>
      </c>
      <c r="C41" s="18">
        <v>3.358875530675634E-2</v>
      </c>
      <c r="D41" s="19"/>
      <c r="E41" s="19"/>
    </row>
    <row r="42" spans="1:5" x14ac:dyDescent="0.2">
      <c r="A42" s="19">
        <v>1996</v>
      </c>
      <c r="B42" s="18">
        <v>3.0555599973861571E-2</v>
      </c>
      <c r="C42" s="18">
        <v>3.4550486826925131E-2</v>
      </c>
      <c r="D42" s="19"/>
      <c r="E42" s="19"/>
    </row>
    <row r="43" spans="1:5" x14ac:dyDescent="0.2">
      <c r="A43" s="19">
        <v>1997</v>
      </c>
      <c r="B43" s="18">
        <v>3.0591350617525409E-2</v>
      </c>
      <c r="C43" s="18">
        <v>3.4136659896421694E-2</v>
      </c>
      <c r="D43" s="19"/>
      <c r="E43" s="19"/>
    </row>
    <row r="44" spans="1:5" x14ac:dyDescent="0.2">
      <c r="A44" s="19">
        <v>1998</v>
      </c>
      <c r="B44" s="18">
        <v>3.0749550181820962E-2</v>
      </c>
      <c r="C44" s="18">
        <v>3.0356782645374607E-2</v>
      </c>
      <c r="D44" s="19"/>
      <c r="E44" s="19"/>
    </row>
    <row r="45" spans="1:5" x14ac:dyDescent="0.2">
      <c r="A45" s="19">
        <v>1999</v>
      </c>
      <c r="B45" s="18">
        <v>3.1018647446067551E-2</v>
      </c>
      <c r="C45" s="18">
        <v>2.8068004853860355E-2</v>
      </c>
      <c r="D45" s="19"/>
      <c r="E45" s="19"/>
    </row>
    <row r="46" spans="1:5" x14ac:dyDescent="0.2">
      <c r="A46" s="19">
        <v>2000</v>
      </c>
      <c r="B46" s="18">
        <v>3.113718104751597E-2</v>
      </c>
      <c r="C46" s="18">
        <v>2.6252610618618052E-2</v>
      </c>
      <c r="D46" s="19"/>
      <c r="E46" s="19"/>
    </row>
    <row r="47" spans="1:5" x14ac:dyDescent="0.2">
      <c r="A47" s="19">
        <v>2001</v>
      </c>
      <c r="B47" s="18">
        <v>3.103890298785195E-2</v>
      </c>
      <c r="C47" s="18">
        <v>2.7959307723213821E-2</v>
      </c>
      <c r="D47" s="20"/>
      <c r="E47" s="20"/>
    </row>
    <row r="48" spans="1:5" x14ac:dyDescent="0.2">
      <c r="A48" s="19">
        <v>2002</v>
      </c>
      <c r="B48" s="18">
        <v>3.1026969002098122E-2</v>
      </c>
      <c r="C48" s="18">
        <v>2.9709936647009796E-2</v>
      </c>
      <c r="D48" s="20"/>
      <c r="E48" s="20"/>
    </row>
    <row r="49" spans="1:5" x14ac:dyDescent="0.2">
      <c r="A49" s="19">
        <v>2003</v>
      </c>
      <c r="B49" s="18">
        <v>3.1143540790965301E-2</v>
      </c>
      <c r="C49" s="18">
        <v>3.0266132180229555E-2</v>
      </c>
      <c r="D49" s="18"/>
      <c r="E49" s="20"/>
    </row>
    <row r="50" spans="1:5" x14ac:dyDescent="0.2">
      <c r="A50" s="19">
        <v>2004</v>
      </c>
      <c r="B50" s="18">
        <v>3.1228584543476684E-2</v>
      </c>
      <c r="C50" s="18">
        <v>3.0831777367693651E-2</v>
      </c>
      <c r="D50" s="18"/>
      <c r="E50" s="20"/>
    </row>
    <row r="51" spans="1:5" x14ac:dyDescent="0.2">
      <c r="A51" s="19">
        <v>2005</v>
      </c>
      <c r="B51" s="18">
        <v>3.1191977027394256E-2</v>
      </c>
      <c r="C51" s="18">
        <v>3.1739015908616698E-2</v>
      </c>
      <c r="D51" s="18"/>
      <c r="E51" s="20"/>
    </row>
    <row r="52" spans="1:5" x14ac:dyDescent="0.2">
      <c r="A52" s="19">
        <v>2006</v>
      </c>
      <c r="B52" s="18">
        <v>3.1254844623716804E-2</v>
      </c>
      <c r="C52" s="18">
        <v>3.1578251444764699E-2</v>
      </c>
      <c r="D52" s="18"/>
      <c r="E52" s="20"/>
    </row>
    <row r="53" spans="1:5" x14ac:dyDescent="0.2">
      <c r="A53" s="19">
        <v>2007</v>
      </c>
      <c r="B53" s="18">
        <v>3.14418632031888E-2</v>
      </c>
      <c r="C53" s="18">
        <v>3.1660109254315359E-2</v>
      </c>
      <c r="D53" s="18">
        <v>3.14418632031888E-2</v>
      </c>
      <c r="E53" s="18">
        <v>3.1660109254315359E-2</v>
      </c>
    </row>
    <row r="54" spans="1:5" x14ac:dyDescent="0.2">
      <c r="A54" s="19">
        <v>2008</v>
      </c>
      <c r="B54" s="18">
        <v>3.1367738957856647E-2</v>
      </c>
      <c r="C54" s="18">
        <v>3.3434035201655395E-2</v>
      </c>
      <c r="D54" s="18">
        <v>3.1367738957856647E-2</v>
      </c>
      <c r="E54" s="18">
        <v>3.3434035201655395E-2</v>
      </c>
    </row>
    <row r="55" spans="1:5" x14ac:dyDescent="0.2">
      <c r="A55" s="19">
        <v>2009</v>
      </c>
      <c r="B55" s="18">
        <v>3.1896829223221963E-2</v>
      </c>
      <c r="C55" s="18">
        <v>3.7249140634427615E-2</v>
      </c>
      <c r="D55" s="18">
        <v>3.1896829223221963E-2</v>
      </c>
      <c r="E55" s="18">
        <v>3.7249140634427615E-2</v>
      </c>
    </row>
    <row r="56" spans="1:5" x14ac:dyDescent="0.2">
      <c r="A56" s="19">
        <v>2010</v>
      </c>
      <c r="B56" s="18">
        <v>3.2016904834436033E-2</v>
      </c>
      <c r="C56" s="18">
        <v>3.7544648611754348E-2</v>
      </c>
      <c r="D56" s="18">
        <v>3.2016904834436033E-2</v>
      </c>
      <c r="E56" s="18">
        <v>3.7544648611754348E-2</v>
      </c>
    </row>
    <row r="57" spans="1:5" x14ac:dyDescent="0.2">
      <c r="A57" s="19">
        <v>2011</v>
      </c>
      <c r="B57" s="18">
        <v>3.2117640947980274E-2</v>
      </c>
      <c r="C57" s="18">
        <v>3.7548194607801802E-2</v>
      </c>
      <c r="D57" s="18">
        <v>3.2117640947980274E-2</v>
      </c>
      <c r="E57" s="18">
        <v>3.7548194607801802E-2</v>
      </c>
    </row>
    <row r="58" spans="1:5" x14ac:dyDescent="0.2">
      <c r="A58" s="19">
        <v>2012</v>
      </c>
      <c r="B58" s="18">
        <v>3.2363161818000051E-2</v>
      </c>
      <c r="C58" s="18">
        <v>3.6700131033169936E-2</v>
      </c>
      <c r="D58" s="18">
        <v>3.2363161818000051E-2</v>
      </c>
      <c r="E58" s="18">
        <v>3.6700131033169936E-2</v>
      </c>
    </row>
    <row r="59" spans="1:5" x14ac:dyDescent="0.2">
      <c r="A59" s="19">
        <v>2013</v>
      </c>
      <c r="B59" s="18">
        <v>3.3257005320056959E-2</v>
      </c>
      <c r="C59" s="18">
        <v>3.6680927205161855E-2</v>
      </c>
      <c r="D59" s="18">
        <v>3.3257005320056959E-2</v>
      </c>
      <c r="E59" s="18">
        <v>3.6680927205161855E-2</v>
      </c>
    </row>
    <row r="60" spans="1:5" x14ac:dyDescent="0.2">
      <c r="A60" s="19">
        <v>2014</v>
      </c>
      <c r="B60" s="18">
        <v>3.3444634209168385E-2</v>
      </c>
      <c r="C60" s="18">
        <v>3.49562086778187E-2</v>
      </c>
      <c r="D60" s="18">
        <v>3.3444634209168385E-2</v>
      </c>
      <c r="E60" s="18">
        <v>3.49562086778187E-2</v>
      </c>
    </row>
    <row r="61" spans="1:5" x14ac:dyDescent="0.2">
      <c r="A61" s="19">
        <v>2015</v>
      </c>
      <c r="B61" s="18">
        <v>3.3474771850198877E-2</v>
      </c>
      <c r="C61" s="18">
        <v>3.4334907317633376E-2</v>
      </c>
      <c r="D61" s="18">
        <v>3.3474771850198877E-2</v>
      </c>
      <c r="E61" s="18">
        <v>3.4334907317633376E-2</v>
      </c>
    </row>
    <row r="62" spans="1:5" x14ac:dyDescent="0.2">
      <c r="A62" s="19">
        <v>2016</v>
      </c>
      <c r="B62" s="18">
        <v>3.354158229959156E-2</v>
      </c>
      <c r="C62" s="18">
        <v>3.4771645177642516E-2</v>
      </c>
      <c r="D62" s="18">
        <v>3.354158229959156E-2</v>
      </c>
      <c r="E62" s="18">
        <v>3.4771660168324163E-2</v>
      </c>
    </row>
    <row r="63" spans="1:5" x14ac:dyDescent="0.2">
      <c r="A63" s="19">
        <v>2017</v>
      </c>
      <c r="B63" s="18">
        <v>3.3581534151688609E-2</v>
      </c>
      <c r="C63" s="18">
        <v>3.4493695562718411E-2</v>
      </c>
      <c r="D63" s="18">
        <v>3.3581534151688609E-2</v>
      </c>
      <c r="E63" s="18">
        <v>3.4526441833043507E-2</v>
      </c>
    </row>
    <row r="64" spans="1:5" x14ac:dyDescent="0.2">
      <c r="A64" s="19">
        <v>2018</v>
      </c>
      <c r="B64" s="18">
        <v>3.3260160538376521E-2</v>
      </c>
      <c r="C64" s="18">
        <v>3.4107875182608001E-2</v>
      </c>
      <c r="D64" s="18">
        <v>3.3260160538376521E-2</v>
      </c>
      <c r="E64" s="18">
        <v>3.4139320257758662E-2</v>
      </c>
    </row>
    <row r="65" spans="1:5" x14ac:dyDescent="0.2">
      <c r="A65" s="19">
        <v>2019</v>
      </c>
      <c r="B65" s="18">
        <v>3.3458433480839864E-2</v>
      </c>
      <c r="C65" s="18">
        <v>3.4693289438804092E-2</v>
      </c>
      <c r="D65" s="18">
        <v>3.3458433480839864E-2</v>
      </c>
      <c r="E65" s="18">
        <v>3.4721916939808979E-2</v>
      </c>
    </row>
    <row r="66" spans="1:5" x14ac:dyDescent="0.2">
      <c r="A66" s="19">
        <v>2020</v>
      </c>
      <c r="B66" s="18">
        <v>3.371124457500168E-2</v>
      </c>
      <c r="C66" s="18">
        <v>3.5409214745808298E-2</v>
      </c>
      <c r="D66" s="18">
        <v>3.371124457500168E-2</v>
      </c>
      <c r="E66" s="18">
        <v>3.5391093144088594E-2</v>
      </c>
    </row>
    <row r="67" spans="1:5" x14ac:dyDescent="0.2">
      <c r="A67" s="19">
        <v>2021</v>
      </c>
      <c r="B67" s="18">
        <v>3.3901041500012233E-2</v>
      </c>
      <c r="C67" s="18">
        <v>3.3404492707305271E-2</v>
      </c>
      <c r="D67" s="18">
        <v>3.3901041500012233E-2</v>
      </c>
      <c r="E67" s="18">
        <v>3.3402982831826564E-2</v>
      </c>
    </row>
    <row r="68" spans="1:5" x14ac:dyDescent="0.2">
      <c r="A68" s="19">
        <v>2022</v>
      </c>
      <c r="B68" s="18">
        <v>3.3780695370428611E-2</v>
      </c>
      <c r="C68" s="18">
        <v>3.3097252817256936E-2</v>
      </c>
      <c r="D68" s="18">
        <v>3.3780695370428611E-2</v>
      </c>
      <c r="E68" s="18">
        <v>3.3108702312613328E-2</v>
      </c>
    </row>
    <row r="69" spans="1:5" x14ac:dyDescent="0.2">
      <c r="A69" s="19">
        <v>2023</v>
      </c>
      <c r="B69" s="18">
        <v>3.4074736823541743E-2</v>
      </c>
      <c r="C69" s="18">
        <v>3.3362367888813117E-2</v>
      </c>
      <c r="D69" s="18">
        <v>3.4074736823541743E-2</v>
      </c>
      <c r="E69" s="18">
        <v>3.3411900380757573E-2</v>
      </c>
    </row>
    <row r="70" spans="1:5" x14ac:dyDescent="0.2">
      <c r="A70" s="19">
        <v>2024</v>
      </c>
      <c r="B70" s="18">
        <v>3.41339864849384E-2</v>
      </c>
      <c r="C70" s="18">
        <v>3.3335918810616427E-2</v>
      </c>
      <c r="D70" s="18">
        <v>3.4133986485225976E-2</v>
      </c>
      <c r="E70" s="18">
        <v>3.3418373715101653E-2</v>
      </c>
    </row>
    <row r="71" spans="1:5" x14ac:dyDescent="0.2">
      <c r="A71" s="19">
        <v>2025</v>
      </c>
      <c r="B71" s="18">
        <v>3.4690677905912709E-2</v>
      </c>
      <c r="C71" s="18">
        <v>3.3669852012427941E-2</v>
      </c>
      <c r="D71" s="18">
        <v>3.4546634616127385E-2</v>
      </c>
      <c r="E71" s="18">
        <v>3.4016579932834412E-2</v>
      </c>
    </row>
    <row r="72" spans="1:5" x14ac:dyDescent="0.2">
      <c r="A72" s="19">
        <v>2026</v>
      </c>
      <c r="B72" s="18">
        <v>3.4897252414157851E-2</v>
      </c>
      <c r="C72" s="18">
        <v>3.4883165075317447E-2</v>
      </c>
      <c r="D72" s="18">
        <v>3.5301592920697906E-2</v>
      </c>
      <c r="E72" s="18">
        <v>3.5035174921063589E-2</v>
      </c>
    </row>
    <row r="73" spans="1:5" x14ac:dyDescent="0.2">
      <c r="A73" s="19">
        <v>2027</v>
      </c>
      <c r="B73" s="18">
        <v>3.516611472893557E-2</v>
      </c>
      <c r="C73" s="18">
        <v>3.6525128422911689E-2</v>
      </c>
      <c r="D73" s="18">
        <v>3.5556040915118749E-2</v>
      </c>
      <c r="E73" s="18">
        <v>3.6092579496222896E-2</v>
      </c>
    </row>
    <row r="74" spans="1:5" x14ac:dyDescent="0.2">
      <c r="A74" s="19">
        <v>2028</v>
      </c>
      <c r="B74" s="18">
        <v>3.5377925852065742E-2</v>
      </c>
      <c r="C74" s="18">
        <v>3.7418665141699246E-2</v>
      </c>
      <c r="D74" s="18">
        <v>3.5762764116945546E-2</v>
      </c>
      <c r="E74" s="18">
        <v>3.7121654695926418E-2</v>
      </c>
    </row>
    <row r="75" spans="1:5" x14ac:dyDescent="0.2">
      <c r="A75" s="19">
        <v>2029</v>
      </c>
      <c r="B75" s="18">
        <v>3.55790260762772E-2</v>
      </c>
      <c r="C75" s="18">
        <v>3.8193152635708785E-2</v>
      </c>
      <c r="D75" s="18">
        <v>3.5993156098219535E-2</v>
      </c>
      <c r="E75" s="18">
        <v>3.8221652813633995E-2</v>
      </c>
    </row>
    <row r="76" spans="1:5" x14ac:dyDescent="0.2">
      <c r="A76" s="19">
        <v>2030</v>
      </c>
      <c r="B76" s="18">
        <v>3.5782928827439525E-2</v>
      </c>
      <c r="C76" s="18">
        <v>3.8840140152714281E-2</v>
      </c>
      <c r="D76" s="18">
        <v>3.6250563716579073E-2</v>
      </c>
      <c r="E76" s="18">
        <v>3.8987725236576121E-2</v>
      </c>
    </row>
    <row r="77" spans="1:5" x14ac:dyDescent="0.2">
      <c r="A77" s="19">
        <v>2031</v>
      </c>
      <c r="B77" s="18">
        <v>3.596546310012478E-2</v>
      </c>
      <c r="C77" s="18">
        <v>3.9457283353275432E-2</v>
      </c>
      <c r="D77" s="18">
        <v>3.6525542835330098E-2</v>
      </c>
      <c r="E77" s="18">
        <v>3.9740734233038782E-2</v>
      </c>
    </row>
    <row r="78" spans="1:5" x14ac:dyDescent="0.2">
      <c r="A78" s="19">
        <v>2032</v>
      </c>
      <c r="B78" s="18">
        <v>3.6180783550511332E-2</v>
      </c>
      <c r="C78" s="18">
        <v>4.0031596061794676E-2</v>
      </c>
      <c r="D78" s="18">
        <v>3.6792334517247248E-2</v>
      </c>
      <c r="E78" s="18">
        <v>4.0459437768869594E-2</v>
      </c>
    </row>
    <row r="79" spans="1:5" x14ac:dyDescent="0.2">
      <c r="A79" s="19">
        <v>2033</v>
      </c>
      <c r="B79" s="18">
        <v>3.6419898910994376E-2</v>
      </c>
      <c r="C79" s="18">
        <v>4.0899078837657241E-2</v>
      </c>
      <c r="D79" s="18">
        <v>3.7071525376334645E-2</v>
      </c>
      <c r="E79" s="18">
        <v>4.1816349595402612E-2</v>
      </c>
    </row>
    <row r="80" spans="1:5" x14ac:dyDescent="0.2">
      <c r="A80" s="19">
        <v>2034</v>
      </c>
      <c r="B80" s="18">
        <v>3.662245621135763E-2</v>
      </c>
      <c r="C80" s="18">
        <v>4.2085352854151041E-2</v>
      </c>
      <c r="D80" s="18">
        <v>3.7339397284426895E-2</v>
      </c>
      <c r="E80" s="18">
        <v>4.252123383586464E-2</v>
      </c>
    </row>
    <row r="81" spans="1:5" x14ac:dyDescent="0.2">
      <c r="A81" s="19">
        <v>2035</v>
      </c>
      <c r="B81" s="18">
        <v>3.6841420646569867E-2</v>
      </c>
      <c r="C81" s="18">
        <v>4.266991914547761E-2</v>
      </c>
      <c r="D81" s="18">
        <v>3.7555391217307048E-2</v>
      </c>
      <c r="E81" s="18">
        <v>4.3132542218426488E-2</v>
      </c>
    </row>
    <row r="82" spans="1:5" x14ac:dyDescent="0.2">
      <c r="A82" s="19">
        <v>2036</v>
      </c>
      <c r="B82" s="18">
        <v>3.7033240168466951E-2</v>
      </c>
      <c r="C82" s="18">
        <v>4.3347086028088649E-2</v>
      </c>
      <c r="D82" s="18">
        <v>3.7745518243435243E-2</v>
      </c>
      <c r="E82" s="18">
        <v>4.3636321750552674E-2</v>
      </c>
    </row>
    <row r="83" spans="1:5" x14ac:dyDescent="0.2">
      <c r="A83" s="19">
        <v>2037</v>
      </c>
      <c r="B83" s="18">
        <v>3.7214721991234066E-2</v>
      </c>
      <c r="C83" s="18">
        <v>4.3790871156817408E-2</v>
      </c>
      <c r="D83" s="18">
        <v>3.7929235788185821E-2</v>
      </c>
      <c r="E83" s="18">
        <v>4.4114286367208114E-2</v>
      </c>
    </row>
    <row r="84" spans="1:5" x14ac:dyDescent="0.2">
      <c r="A84" s="19">
        <v>2038</v>
      </c>
      <c r="B84" s="18">
        <v>3.7390404218723666E-2</v>
      </c>
      <c r="C84" s="18">
        <v>4.4154667341602914E-2</v>
      </c>
      <c r="D84" s="18">
        <v>3.810448864707814E-2</v>
      </c>
      <c r="E84" s="18">
        <v>4.4494408580128875E-2</v>
      </c>
    </row>
    <row r="85" spans="1:5" x14ac:dyDescent="0.2">
      <c r="A85" s="19">
        <v>2039</v>
      </c>
      <c r="B85" s="18">
        <v>3.7548469866044994E-2</v>
      </c>
      <c r="C85" s="18">
        <v>4.4432216113718247E-2</v>
      </c>
      <c r="D85" s="18">
        <v>3.8273080572250179E-2</v>
      </c>
      <c r="E85" s="18">
        <v>4.4840266193969525E-2</v>
      </c>
    </row>
    <row r="86" spans="1:5" x14ac:dyDescent="0.2">
      <c r="A86" s="19">
        <v>2040</v>
      </c>
      <c r="B86" s="18">
        <v>3.7706421350738852E-2</v>
      </c>
      <c r="C86" s="18">
        <v>4.4671493736761075E-2</v>
      </c>
      <c r="D86" s="18">
        <v>3.8429755913152563E-2</v>
      </c>
      <c r="E86" s="18">
        <v>4.5127436725672647E-2</v>
      </c>
    </row>
    <row r="87" spans="1:5" x14ac:dyDescent="0.2">
      <c r="A87" s="19">
        <v>2041</v>
      </c>
      <c r="B87" s="18">
        <v>3.7859961880014899E-2</v>
      </c>
      <c r="C87" s="18">
        <v>4.4900176811901719E-2</v>
      </c>
      <c r="D87" s="18">
        <v>3.8577835371204176E-2</v>
      </c>
      <c r="E87" s="18">
        <v>4.5398902257376188E-2</v>
      </c>
    </row>
    <row r="88" spans="1:5" x14ac:dyDescent="0.2">
      <c r="A88" s="19">
        <v>2042</v>
      </c>
      <c r="B88" s="18">
        <v>3.7998498586067617E-2</v>
      </c>
      <c r="C88" s="18">
        <v>4.5068946232740575E-2</v>
      </c>
      <c r="D88" s="18">
        <v>3.8718619134058184E-2</v>
      </c>
      <c r="E88" s="18">
        <v>4.5598109810522487E-2</v>
      </c>
    </row>
    <row r="89" spans="1:5" x14ac:dyDescent="0.2">
      <c r="A89" s="19">
        <v>2043</v>
      </c>
      <c r="B89" s="18">
        <v>3.8145173722023827E-2</v>
      </c>
      <c r="C89" s="18">
        <v>4.5182136856651046E-2</v>
      </c>
      <c r="D89" s="18">
        <v>3.8854828444501249E-2</v>
      </c>
      <c r="E89" s="18">
        <v>4.5727576743120585E-2</v>
      </c>
    </row>
    <row r="90" spans="1:5" x14ac:dyDescent="0.2">
      <c r="A90" s="19">
        <v>2044</v>
      </c>
      <c r="B90" s="18">
        <v>3.8285240819351044E-2</v>
      </c>
      <c r="C90" s="18">
        <v>4.5287102116674305E-2</v>
      </c>
      <c r="D90" s="18">
        <v>3.8990700136955228E-2</v>
      </c>
      <c r="E90" s="18">
        <v>4.5825563865665414E-2</v>
      </c>
    </row>
    <row r="91" spans="1:5" x14ac:dyDescent="0.2">
      <c r="A91" s="19">
        <v>2045</v>
      </c>
      <c r="B91" s="18">
        <v>3.8437184187590658E-2</v>
      </c>
      <c r="C91" s="18">
        <v>4.5395432894948205E-2</v>
      </c>
      <c r="D91" s="18">
        <v>3.9125221561902457E-2</v>
      </c>
      <c r="E91" s="18">
        <v>4.589551285937174E-2</v>
      </c>
    </row>
    <row r="92" spans="1:5" x14ac:dyDescent="0.2">
      <c r="A92" s="19">
        <v>2046</v>
      </c>
      <c r="B92" s="18">
        <v>3.8577418673768238E-2</v>
      </c>
      <c r="C92" s="18">
        <v>4.5492210980027314E-2</v>
      </c>
      <c r="D92" s="18">
        <v>3.9258195415166959E-2</v>
      </c>
      <c r="E92" s="18">
        <v>4.5951005388124376E-2</v>
      </c>
    </row>
    <row r="93" spans="1:5" x14ac:dyDescent="0.2">
      <c r="A93" s="19">
        <v>2047</v>
      </c>
      <c r="B93" s="18">
        <v>3.8718037523451508E-2</v>
      </c>
      <c r="C93" s="18">
        <v>4.5579512670571719E-2</v>
      </c>
      <c r="D93" s="18">
        <v>3.9392731759517879E-2</v>
      </c>
      <c r="E93" s="18">
        <v>4.5976495561915576E-2</v>
      </c>
    </row>
    <row r="94" spans="1:5" x14ac:dyDescent="0.2">
      <c r="A94" s="19">
        <v>2048</v>
      </c>
      <c r="B94" s="18">
        <v>3.8863450504522605E-2</v>
      </c>
      <c r="C94" s="18">
        <v>4.5645778348967693E-2</v>
      </c>
      <c r="D94" s="18">
        <v>3.953018989412025E-2</v>
      </c>
      <c r="E94" s="18">
        <v>4.5975963105661141E-2</v>
      </c>
    </row>
    <row r="95" spans="1:5" x14ac:dyDescent="0.2">
      <c r="A95" s="19">
        <v>2049</v>
      </c>
      <c r="B95" s="18">
        <v>3.9007893404016988E-2</v>
      </c>
      <c r="C95" s="18">
        <v>4.575093183207677E-2</v>
      </c>
      <c r="D95" s="18">
        <v>3.967108877187539E-2</v>
      </c>
      <c r="E95" s="18">
        <v>4.5996090018672407E-2</v>
      </c>
    </row>
    <row r="96" spans="1:5" x14ac:dyDescent="0.2">
      <c r="A96" s="19">
        <v>2050</v>
      </c>
      <c r="B96" s="18">
        <v>3.9157348167444081E-2</v>
      </c>
      <c r="C96" s="18">
        <v>4.5806488166771325E-2</v>
      </c>
      <c r="D96" s="18">
        <v>3.9811937494472378E-2</v>
      </c>
      <c r="E96" s="18">
        <v>4.5989367582799305E-2</v>
      </c>
    </row>
    <row r="97" spans="1:5" x14ac:dyDescent="0.2">
      <c r="A97" s="19">
        <v>2051</v>
      </c>
      <c r="B97" s="18">
        <v>3.9309711806761856E-2</v>
      </c>
      <c r="C97" s="18">
        <v>4.5831011483287797E-2</v>
      </c>
      <c r="D97" s="18">
        <v>3.9955774100122049E-2</v>
      </c>
      <c r="E97" s="18">
        <v>4.5954000297009315E-2</v>
      </c>
    </row>
    <row r="98" spans="1:5" x14ac:dyDescent="0.2">
      <c r="A98" s="19">
        <v>2052</v>
      </c>
      <c r="B98" s="18">
        <v>3.9467751638089008E-2</v>
      </c>
      <c r="C98" s="18">
        <v>4.5827808846660559E-2</v>
      </c>
      <c r="D98" s="18">
        <v>4.0101378806545206E-2</v>
      </c>
      <c r="E98" s="18">
        <v>4.5891807616025411E-2</v>
      </c>
    </row>
    <row r="99" spans="1:5" x14ac:dyDescent="0.2">
      <c r="A99" s="19">
        <v>2053</v>
      </c>
      <c r="B99" s="18">
        <v>3.9628731662225532E-2</v>
      </c>
      <c r="C99" s="18">
        <v>4.581186537784377E-2</v>
      </c>
      <c r="D99" s="18">
        <v>4.0250912318970558E-2</v>
      </c>
      <c r="E99" s="18">
        <v>4.5812213666654736E-2</v>
      </c>
    </row>
    <row r="100" spans="1:5" x14ac:dyDescent="0.2">
      <c r="A100" s="19">
        <v>2054</v>
      </c>
      <c r="B100" s="18">
        <v>3.9791334083890649E-2</v>
      </c>
      <c r="C100" s="18">
        <v>4.5826889972140593E-2</v>
      </c>
      <c r="D100" s="18">
        <v>4.0400599518494153E-2</v>
      </c>
      <c r="E100" s="18">
        <v>4.57618865148385E-2</v>
      </c>
    </row>
    <row r="101" spans="1:5" x14ac:dyDescent="0.2">
      <c r="A101" s="19">
        <v>2055</v>
      </c>
      <c r="B101" s="18">
        <v>3.995731961465103E-2</v>
      </c>
      <c r="C101" s="18">
        <v>4.5919941279673963E-2</v>
      </c>
      <c r="D101" s="18">
        <v>4.0557931794664562E-2</v>
      </c>
      <c r="E101" s="18">
        <v>4.5785431459821474E-2</v>
      </c>
    </row>
    <row r="102" spans="1:5" x14ac:dyDescent="0.2">
      <c r="A102" s="19">
        <v>2056</v>
      </c>
      <c r="B102" s="18">
        <v>4.0127997863724431E-2</v>
      </c>
      <c r="C102" s="18">
        <v>4.6035124724194666E-2</v>
      </c>
      <c r="D102" s="18">
        <v>4.0716515194764415E-2</v>
      </c>
      <c r="E102" s="18">
        <v>4.5827563655543878E-2</v>
      </c>
    </row>
    <row r="103" spans="1:5" x14ac:dyDescent="0.2">
      <c r="A103" s="19">
        <v>2057</v>
      </c>
      <c r="B103" s="18">
        <v>4.0299413009959914E-2</v>
      </c>
      <c r="C103" s="18">
        <v>4.611565585607709E-2</v>
      </c>
      <c r="D103" s="18">
        <v>4.087816096418561E-2</v>
      </c>
      <c r="E103" s="18">
        <v>4.5833375797447368E-2</v>
      </c>
    </row>
    <row r="104" spans="1:5" x14ac:dyDescent="0.2">
      <c r="A104" s="19">
        <v>2058</v>
      </c>
      <c r="B104" s="18">
        <v>4.0471633457850681E-2</v>
      </c>
      <c r="C104" s="18">
        <v>4.6176957253369615E-2</v>
      </c>
      <c r="D104" s="18">
        <v>4.104260352248397E-2</v>
      </c>
      <c r="E104" s="18">
        <v>4.5816539291149823E-2</v>
      </c>
    </row>
    <row r="105" spans="1:5" x14ac:dyDescent="0.2">
      <c r="A105" s="19">
        <v>2059</v>
      </c>
      <c r="B105" s="18">
        <v>4.0643513707273045E-2</v>
      </c>
      <c r="C105" s="18">
        <v>4.6232085127432362E-2</v>
      </c>
      <c r="D105" s="18">
        <v>4.12024419421336E-2</v>
      </c>
      <c r="E105" s="18">
        <v>4.5794527631521274E-2</v>
      </c>
    </row>
    <row r="106" spans="1:5" x14ac:dyDescent="0.2">
      <c r="A106" s="19">
        <v>2060</v>
      </c>
      <c r="B106" s="18">
        <v>4.0813157349994668E-2</v>
      </c>
      <c r="C106" s="18">
        <v>4.635221872219019E-2</v>
      </c>
      <c r="D106" s="18">
        <v>4.1360190264211158E-2</v>
      </c>
      <c r="E106" s="18">
        <v>4.5836716750283217E-2</v>
      </c>
    </row>
    <row r="107" spans="1:5" x14ac:dyDescent="0.2">
      <c r="A107" s="19">
        <v>2061</v>
      </c>
      <c r="B107" s="18">
        <v>4.0980397267630676E-2</v>
      </c>
      <c r="C107" s="18">
        <v>4.6468551864534302E-2</v>
      </c>
      <c r="D107" s="18">
        <v>4.1512612091428772E-2</v>
      </c>
      <c r="E107" s="18">
        <v>4.586635036430229E-2</v>
      </c>
    </row>
    <row r="108" spans="1:5" x14ac:dyDescent="0.2">
      <c r="A108" s="19">
        <v>2062</v>
      </c>
      <c r="B108" s="18">
        <v>4.1145309570347122E-2</v>
      </c>
      <c r="C108" s="18">
        <v>4.6620735922366485E-2</v>
      </c>
      <c r="D108" s="18">
        <v>4.1664032652679837E-2</v>
      </c>
      <c r="E108" s="18">
        <v>4.5936838755497943E-2</v>
      </c>
    </row>
    <row r="109" spans="1:5" x14ac:dyDescent="0.2">
      <c r="A109" s="19">
        <v>2063</v>
      </c>
      <c r="B109" s="18">
        <v>4.1308035248749701E-2</v>
      </c>
      <c r="C109" s="18">
        <v>4.6780223911639433E-2</v>
      </c>
      <c r="D109" s="18">
        <v>4.1813651686189696E-2</v>
      </c>
      <c r="E109" s="18">
        <v>4.6009027236773775E-2</v>
      </c>
    </row>
    <row r="110" spans="1:5" x14ac:dyDescent="0.2">
      <c r="A110" s="19">
        <v>2064</v>
      </c>
      <c r="B110" s="18">
        <v>4.1468045683948518E-2</v>
      </c>
      <c r="C110" s="18">
        <v>4.6966024773504318E-2</v>
      </c>
      <c r="D110" s="18">
        <v>4.1958705483068695E-2</v>
      </c>
      <c r="E110" s="18">
        <v>4.6103093864802033E-2</v>
      </c>
    </row>
    <row r="111" spans="1:5" x14ac:dyDescent="0.2">
      <c r="A111" s="19">
        <v>2065</v>
      </c>
      <c r="B111" s="18">
        <v>4.1629169778751904E-2</v>
      </c>
      <c r="C111" s="18">
        <v>4.7204344907552737E-2</v>
      </c>
      <c r="D111" s="18">
        <v>4.2104948150945391E-2</v>
      </c>
      <c r="E111" s="18">
        <v>4.6243428956930607E-2</v>
      </c>
    </row>
    <row r="112" spans="1:5" x14ac:dyDescent="0.2">
      <c r="A112" s="19">
        <v>2066</v>
      </c>
      <c r="B112" s="18">
        <v>4.1785948549548209E-2</v>
      </c>
      <c r="C112" s="18">
        <v>4.7447596599779124E-2</v>
      </c>
      <c r="D112" s="18">
        <v>4.2249545543826053E-2</v>
      </c>
      <c r="E112" s="18">
        <v>4.6390980483258189E-2</v>
      </c>
    </row>
    <row r="113" spans="1:5" x14ac:dyDescent="0.2">
      <c r="A113" s="19">
        <v>2067</v>
      </c>
      <c r="B113" s="18">
        <v>4.1944274761485031E-2</v>
      </c>
      <c r="C113" s="18">
        <v>4.7673228007723265E-2</v>
      </c>
      <c r="D113" s="18">
        <v>4.2393209311093957E-2</v>
      </c>
      <c r="E113" s="18">
        <v>4.6521714214378965E-2</v>
      </c>
    </row>
    <row r="114" spans="1:5" x14ac:dyDescent="0.2">
      <c r="A114" s="19">
        <v>2068</v>
      </c>
      <c r="B114" s="18">
        <v>4.2099926710964353E-2</v>
      </c>
      <c r="C114" s="18">
        <v>4.7894416784776614E-2</v>
      </c>
      <c r="D114" s="18">
        <v>4.2536520332283528E-2</v>
      </c>
      <c r="E114" s="18">
        <v>4.6647971047686851E-2</v>
      </c>
    </row>
    <row r="115" spans="1:5" x14ac:dyDescent="0.2">
      <c r="A115" s="19">
        <v>2069</v>
      </c>
      <c r="B115" s="18">
        <v>4.225362713783163E-2</v>
      </c>
      <c r="C115" s="18">
        <v>4.8102690718318276E-2</v>
      </c>
      <c r="D115" s="18">
        <v>4.2679384233433447E-2</v>
      </c>
      <c r="E115" s="18">
        <v>4.6758660120245994E-2</v>
      </c>
    </row>
    <row r="116" spans="1:5" x14ac:dyDescent="0.2">
      <c r="A116" s="19">
        <v>2070</v>
      </c>
      <c r="B116" s="18">
        <v>4.2409356003351731E-2</v>
      </c>
      <c r="C116" s="18">
        <v>4.8328929905729512E-2</v>
      </c>
      <c r="D116" s="18">
        <v>4.2820817294512453E-2</v>
      </c>
      <c r="E116" s="18">
        <v>4.6886929814397217E-2</v>
      </c>
    </row>
    <row r="117" spans="1:5" x14ac:dyDescent="0.2">
      <c r="A117" s="19">
        <v>2071</v>
      </c>
      <c r="B117" s="18">
        <v>4.2562469565168397E-2</v>
      </c>
      <c r="C117" s="18">
        <v>4.8532638210267383E-2</v>
      </c>
      <c r="D117" s="18">
        <v>4.2959609684084625E-2</v>
      </c>
      <c r="E117" s="18">
        <v>4.69940705371132E-2</v>
      </c>
    </row>
    <row r="118" spans="1:5" x14ac:dyDescent="0.2">
      <c r="A118" s="19">
        <v>2072</v>
      </c>
      <c r="B118" s="18">
        <v>4.2711567351649563E-2</v>
      </c>
      <c r="C118" s="18">
        <v>4.8729327925960117E-2</v>
      </c>
      <c r="D118" s="18">
        <v>4.3094664760012218E-2</v>
      </c>
      <c r="E118" s="18">
        <v>4.7094161083625449E-2</v>
      </c>
    </row>
    <row r="119" spans="1:5" x14ac:dyDescent="0.2">
      <c r="A119" s="19">
        <v>2073</v>
      </c>
      <c r="B119" s="18">
        <v>4.2861387603896267E-2</v>
      </c>
      <c r="C119" s="18">
        <v>4.8918734655302262E-2</v>
      </c>
      <c r="D119" s="18">
        <v>4.3232358281763597E-2</v>
      </c>
      <c r="E119" s="18">
        <v>4.7189682360202427E-2</v>
      </c>
    </row>
    <row r="120" spans="1:5" x14ac:dyDescent="0.2">
      <c r="A120" s="19">
        <v>2074</v>
      </c>
      <c r="B120" s="18">
        <v>4.3007748784665137E-2</v>
      </c>
      <c r="C120" s="18">
        <v>4.9095746037912752E-2</v>
      </c>
      <c r="D120" s="18">
        <v>4.3364280284969213E-2</v>
      </c>
      <c r="E120" s="18">
        <v>4.7272894129249753E-2</v>
      </c>
    </row>
    <row r="121" spans="1:5" x14ac:dyDescent="0.2">
      <c r="A121" s="19">
        <v>2075</v>
      </c>
      <c r="B121" s="18">
        <v>4.3150194063460254E-2</v>
      </c>
      <c r="C121" s="18">
        <v>4.9264110972099463E-2</v>
      </c>
      <c r="D121" s="18">
        <v>4.3493449125372875E-2</v>
      </c>
      <c r="E121" s="18">
        <v>4.7345121798790524E-2</v>
      </c>
    </row>
    <row r="122" spans="1:5" x14ac:dyDescent="0.2">
      <c r="A122" s="19">
        <v>2076</v>
      </c>
      <c r="B122" s="18">
        <v>4.3286853937890862E-2</v>
      </c>
      <c r="C122" s="18">
        <v>4.9412235549916909E-2</v>
      </c>
      <c r="D122" s="18">
        <v>4.3635705015221821E-2</v>
      </c>
      <c r="E122" s="18">
        <v>4.7401674757156315E-2</v>
      </c>
    </row>
    <row r="123" spans="1:5" x14ac:dyDescent="0.2">
      <c r="A123" s="19">
        <v>2077</v>
      </c>
      <c r="B123" s="18">
        <v>4.3416461201663391E-2</v>
      </c>
      <c r="C123" s="18">
        <v>4.9526698025204825E-2</v>
      </c>
      <c r="D123" s="18">
        <v>4.3750801255399374E-2</v>
      </c>
      <c r="E123" s="18">
        <v>4.7427685971408513E-2</v>
      </c>
    </row>
    <row r="124" spans="1:5" x14ac:dyDescent="0.2">
      <c r="A124" s="19">
        <v>2078</v>
      </c>
      <c r="B124" s="18">
        <v>4.3541543760682526E-2</v>
      </c>
      <c r="C124" s="18">
        <v>4.9626064547279115E-2</v>
      </c>
      <c r="D124" s="18">
        <v>4.385757093894381E-2</v>
      </c>
      <c r="E124" s="18">
        <v>4.7436760991547852E-2</v>
      </c>
    </row>
    <row r="125" spans="1:5" x14ac:dyDescent="0.2">
      <c r="A125" s="19">
        <v>2079</v>
      </c>
      <c r="B125" s="18">
        <v>4.3659832341782626E-2</v>
      </c>
      <c r="C125" s="18">
        <v>4.9697399005875782E-2</v>
      </c>
      <c r="D125" s="18">
        <v>4.3958780018567581E-2</v>
      </c>
      <c r="E125" s="18">
        <v>4.7416553123071276E-2</v>
      </c>
    </row>
    <row r="126" spans="1:5" x14ac:dyDescent="0.2">
      <c r="A126" s="19">
        <v>2080</v>
      </c>
      <c r="B126" s="18">
        <v>4.3770451547757307E-2</v>
      </c>
      <c r="C126" s="18">
        <v>4.9757245413137773E-2</v>
      </c>
      <c r="D126" s="18">
        <v>4.4053756235728637E-2</v>
      </c>
      <c r="E126" s="18">
        <v>4.73869790955085E-2</v>
      </c>
    </row>
    <row r="127" spans="1:5" x14ac:dyDescent="0.2">
      <c r="A127" s="19">
        <v>2081</v>
      </c>
      <c r="B127" s="18">
        <v>4.3880382907740802E-2</v>
      </c>
      <c r="C127" s="18">
        <v>4.9793689724978864E-2</v>
      </c>
      <c r="D127" s="18">
        <v>4.4142832306659961E-2</v>
      </c>
      <c r="E127" s="18">
        <v>4.7340523050695443E-2</v>
      </c>
    </row>
    <row r="128" spans="1:5" x14ac:dyDescent="0.2">
      <c r="A128" s="19">
        <v>2082</v>
      </c>
      <c r="B128" s="18">
        <v>4.3983999883659877E-2</v>
      </c>
      <c r="C128" s="18">
        <v>4.9815612729826306E-2</v>
      </c>
      <c r="D128" s="18">
        <v>4.4226629945677859E-2</v>
      </c>
      <c r="E128" s="18">
        <v>4.7276401618187067E-2</v>
      </c>
    </row>
    <row r="129" spans="1:5" x14ac:dyDescent="0.2">
      <c r="A129" s="19">
        <v>2083</v>
      </c>
      <c r="B129" s="18">
        <v>4.408247845432333E-2</v>
      </c>
      <c r="C129" s="18">
        <v>4.9837161388944846E-2</v>
      </c>
      <c r="D129" s="18">
        <v>4.4304507235010601E-2</v>
      </c>
      <c r="E129" s="18">
        <v>4.7213829475677711E-2</v>
      </c>
    </row>
    <row r="130" spans="1:5" x14ac:dyDescent="0.2">
      <c r="A130" s="19">
        <v>2084</v>
      </c>
      <c r="B130" s="18">
        <v>4.4174584623414052E-2</v>
      </c>
      <c r="C130" s="18">
        <v>4.9846835512400087E-2</v>
      </c>
      <c r="D130" s="18">
        <v>4.4376311670713528E-2</v>
      </c>
      <c r="E130" s="18">
        <v>4.7137333063027816E-2</v>
      </c>
    </row>
    <row r="131" spans="1:5" x14ac:dyDescent="0.2">
      <c r="A131" s="19">
        <v>2085</v>
      </c>
      <c r="B131" s="18">
        <v>4.4260558364327462E-2</v>
      </c>
      <c r="C131" s="18">
        <v>4.9865147611776885E-2</v>
      </c>
      <c r="D131" s="18">
        <v>4.443839356532029E-2</v>
      </c>
      <c r="E131" s="18">
        <v>4.7067938394103385E-2</v>
      </c>
    </row>
    <row r="132" spans="1:5" x14ac:dyDescent="0.2">
      <c r="A132" s="19">
        <v>2086</v>
      </c>
      <c r="B132" s="18">
        <v>4.4340737143997992E-2</v>
      </c>
      <c r="C132" s="18">
        <v>4.9848628030457795E-2</v>
      </c>
      <c r="D132" s="18">
        <v>4.4495912412879909E-2</v>
      </c>
      <c r="E132" s="18">
        <v>4.6965241218118896E-2</v>
      </c>
    </row>
    <row r="133" spans="1:5" x14ac:dyDescent="0.2">
      <c r="A133" s="19">
        <v>2087</v>
      </c>
      <c r="B133" s="18">
        <v>4.4413339306171438E-2</v>
      </c>
      <c r="C133" s="18">
        <v>4.9838938088657886E-2</v>
      </c>
      <c r="D133" s="18">
        <v>4.4546461115906981E-2</v>
      </c>
      <c r="E133" s="18">
        <v>4.6865017306910325E-2</v>
      </c>
    </row>
    <row r="134" spans="1:5" x14ac:dyDescent="0.2">
      <c r="A134" s="19">
        <v>2088</v>
      </c>
      <c r="B134" s="18">
        <v>4.4479517384844153E-2</v>
      </c>
      <c r="C134" s="18">
        <v>4.9824002192223001E-2</v>
      </c>
      <c r="D134" s="18">
        <v>4.4592498320645581E-2</v>
      </c>
      <c r="E134" s="18">
        <v>4.6770905827445898E-2</v>
      </c>
    </row>
    <row r="135" spans="1:5" x14ac:dyDescent="0.2">
      <c r="A135" s="19">
        <v>2089</v>
      </c>
      <c r="B135" s="18">
        <v>4.4542021282040462E-2</v>
      </c>
      <c r="C135" s="18">
        <v>4.9793918639821022E-2</v>
      </c>
      <c r="D135" s="18">
        <v>4.4637069262689281E-2</v>
      </c>
      <c r="E135" s="18">
        <v>4.6659211480076408E-2</v>
      </c>
    </row>
    <row r="136" spans="1:5" x14ac:dyDescent="0.2">
      <c r="A136" s="19">
        <v>2090</v>
      </c>
      <c r="B136" s="18">
        <v>4.4598459253855846E-2</v>
      </c>
      <c r="C136" s="18">
        <v>4.9752216048835063E-2</v>
      </c>
      <c r="D136" s="18">
        <v>4.4678013983867421E-2</v>
      </c>
      <c r="E136" s="18">
        <v>4.653921486314487E-2</v>
      </c>
    </row>
    <row r="137" spans="1:5" x14ac:dyDescent="0.2">
      <c r="A137" s="19">
        <v>2091</v>
      </c>
      <c r="B137" s="18">
        <v>4.4653916009072307E-2</v>
      </c>
      <c r="C137" s="18">
        <v>4.9694128312114783E-2</v>
      </c>
      <c r="D137" s="18">
        <v>4.4720242813282851E-2</v>
      </c>
      <c r="E137" s="18">
        <v>4.6409278590465855E-2</v>
      </c>
    </row>
    <row r="138" spans="1:5" x14ac:dyDescent="0.2">
      <c r="A138" s="40">
        <f>A137+1</f>
        <v>2092</v>
      </c>
      <c r="B138" s="18">
        <v>4.4708321543900892E-2</v>
      </c>
      <c r="C138" s="18">
        <v>4.9636492729288155E-2</v>
      </c>
      <c r="D138" s="18">
        <v>4.4763438394921272E-2</v>
      </c>
      <c r="E138" s="18">
        <v>4.6290840900143022E-2</v>
      </c>
    </row>
    <row r="139" spans="1:5" x14ac:dyDescent="0.2">
      <c r="A139" s="40">
        <f>A138+1</f>
        <v>2093</v>
      </c>
      <c r="B139" s="18">
        <v>4.4756754995192549E-2</v>
      </c>
      <c r="C139" s="18">
        <v>4.9570455197034118E-2</v>
      </c>
      <c r="D139" s="18">
        <v>4.480809473498093E-2</v>
      </c>
      <c r="E139" s="18">
        <v>4.6169978072249457E-2</v>
      </c>
    </row>
    <row r="140" spans="1:5" x14ac:dyDescent="0.2">
      <c r="A140" s="40">
        <f>A139+1</f>
        <v>2094</v>
      </c>
      <c r="B140" s="18">
        <v>4.4806806494995265E-2</v>
      </c>
      <c r="C140" s="18">
        <v>4.9470663423557867E-2</v>
      </c>
      <c r="D140" s="18">
        <v>4.4855494657983594E-2</v>
      </c>
      <c r="E140" s="18">
        <v>4.6023168792467262E-2</v>
      </c>
    </row>
    <row r="141" spans="1:5" x14ac:dyDescent="0.2">
      <c r="A141" s="19">
        <v>2095</v>
      </c>
      <c r="B141" s="18">
        <v>4.4855853225959051E-2</v>
      </c>
      <c r="C141" s="18">
        <v>4.9352130166972118E-2</v>
      </c>
      <c r="D141" s="18">
        <v>4.4907458141864802E-2</v>
      </c>
      <c r="E141" s="18">
        <v>4.5862657363938186E-2</v>
      </c>
    </row>
    <row r="142" spans="1:5" x14ac:dyDescent="0.2">
      <c r="A142" s="19">
        <v>2096</v>
      </c>
      <c r="B142" s="18">
        <v>4.4903608851438362E-2</v>
      </c>
      <c r="C142" s="18">
        <v>4.9208512791002058E-2</v>
      </c>
      <c r="D142" s="18">
        <v>4.4960968343853575E-2</v>
      </c>
      <c r="E142" s="18">
        <v>4.5687043515330462E-2</v>
      </c>
    </row>
    <row r="143" spans="1:5" x14ac:dyDescent="0.2">
      <c r="A143" s="19">
        <v>2097</v>
      </c>
      <c r="B143" s="18">
        <v>4.4951481031447596E-2</v>
      </c>
      <c r="C143" s="18">
        <v>4.9054656407537332E-2</v>
      </c>
      <c r="D143" s="18">
        <v>4.5015350682028193E-2</v>
      </c>
      <c r="E143" s="18">
        <v>4.5505670088997689E-2</v>
      </c>
    </row>
    <row r="144" spans="1:5" x14ac:dyDescent="0.2">
      <c r="A144" s="19">
        <v>2098</v>
      </c>
      <c r="B144" s="18">
        <v>4.4999454965519582E-2</v>
      </c>
      <c r="C144" s="18">
        <v>4.8897742439029467E-2</v>
      </c>
      <c r="D144" s="18">
        <v>4.5074370773443465E-2</v>
      </c>
      <c r="E144" s="18">
        <v>4.5327043327401922E-2</v>
      </c>
    </row>
    <row r="145" spans="1:5" x14ac:dyDescent="0.2">
      <c r="A145" s="19">
        <v>2099</v>
      </c>
      <c r="B145" s="18">
        <v>4.5049665330102344E-2</v>
      </c>
      <c r="C145" s="18">
        <v>4.8733417498420986E-2</v>
      </c>
      <c r="D145" s="18">
        <v>4.5135610858157635E-2</v>
      </c>
      <c r="E145" s="18">
        <v>4.5156804050600671E-2</v>
      </c>
    </row>
    <row r="146" spans="1:5" x14ac:dyDescent="0.2">
      <c r="A146" s="19">
        <v>2100</v>
      </c>
      <c r="B146" s="18">
        <v>4.5100231843303723E-2</v>
      </c>
      <c r="C146" s="18">
        <v>4.8575327143024177E-2</v>
      </c>
      <c r="D146" s="18">
        <v>4.5200494858774309E-2</v>
      </c>
      <c r="E146" s="18">
        <v>4.4991048951437171E-2</v>
      </c>
    </row>
  </sheetData>
  <printOptions gridLines="1" gridLinesSet="0"/>
  <pageMargins left="0.75" right="0.75" top="1" bottom="1" header="0.5" footer="0.5"/>
  <pageSetup orientation="portrait" horizontalDpi="4294967293" verticalDpi="300" r:id="rId1"/>
  <headerFooter alignWithMargins="0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50"/>
  <sheetViews>
    <sheetView zoomScaleNormal="100" workbookViewId="0"/>
  </sheetViews>
  <sheetFormatPr defaultColWidth="9.33203125" defaultRowHeight="12.75" x14ac:dyDescent="0.2"/>
  <cols>
    <col min="1" max="1" width="19.33203125" style="57" customWidth="1"/>
    <col min="2" max="2" width="23" style="57" customWidth="1"/>
    <col min="3" max="3" width="35.1640625" style="57" customWidth="1"/>
    <col min="4" max="4" width="38.33203125" style="57" customWidth="1"/>
    <col min="5" max="16384" width="9.33203125" style="57"/>
  </cols>
  <sheetData>
    <row r="1" spans="1:4" ht="225" customHeight="1" x14ac:dyDescent="0.2">
      <c r="A1" s="56" t="s">
        <v>59</v>
      </c>
    </row>
    <row r="2" spans="1:4" x14ac:dyDescent="0.2">
      <c r="A2" s="58" t="s">
        <v>58</v>
      </c>
      <c r="B2" s="58" t="s">
        <v>57</v>
      </c>
      <c r="C2" s="58" t="s">
        <v>56</v>
      </c>
      <c r="D2" s="58" t="s">
        <v>55</v>
      </c>
    </row>
    <row r="3" spans="1:4" x14ac:dyDescent="0.2">
      <c r="A3" s="57">
        <v>1980</v>
      </c>
      <c r="B3" s="59">
        <v>8.6999999999999993</v>
      </c>
      <c r="C3" s="59">
        <v>18.100000000000001</v>
      </c>
      <c r="D3" s="59">
        <v>41.3</v>
      </c>
    </row>
    <row r="4" spans="1:4" x14ac:dyDescent="0.2">
      <c r="A4" s="57">
        <v>1981</v>
      </c>
      <c r="B4" s="59">
        <v>9.6</v>
      </c>
      <c r="C4" s="59">
        <v>23</v>
      </c>
      <c r="D4" s="59">
        <v>41.4</v>
      </c>
    </row>
    <row r="5" spans="1:4" x14ac:dyDescent="0.2">
      <c r="A5" s="57">
        <v>1982</v>
      </c>
      <c r="B5" s="59">
        <v>11</v>
      </c>
      <c r="C5" s="59">
        <v>34.200000000000003</v>
      </c>
      <c r="D5" s="59">
        <v>62.2</v>
      </c>
    </row>
    <row r="6" spans="1:4" x14ac:dyDescent="0.2">
      <c r="A6" s="57">
        <v>1983</v>
      </c>
      <c r="B6" s="59">
        <v>12.2</v>
      </c>
      <c r="C6" s="59">
        <v>37</v>
      </c>
      <c r="D6" s="59">
        <v>72</v>
      </c>
    </row>
    <row r="7" spans="1:4" x14ac:dyDescent="0.2">
      <c r="A7" s="57" t="s">
        <v>54</v>
      </c>
      <c r="B7" s="59">
        <v>12.2</v>
      </c>
      <c r="C7" s="59">
        <v>41.8</v>
      </c>
      <c r="D7" s="59">
        <v>80</v>
      </c>
    </row>
    <row r="8" spans="1:4" x14ac:dyDescent="0.2">
      <c r="A8" s="57">
        <v>1984</v>
      </c>
      <c r="B8" s="59">
        <v>14.6</v>
      </c>
      <c r="C8" s="59">
        <v>43.8</v>
      </c>
      <c r="D8" s="59">
        <v>94</v>
      </c>
    </row>
    <row r="9" spans="1:4" x14ac:dyDescent="0.2">
      <c r="A9" s="57">
        <v>1985</v>
      </c>
      <c r="B9" s="59">
        <v>15.5</v>
      </c>
      <c r="C9" s="59">
        <v>46.5</v>
      </c>
      <c r="D9" s="59">
        <v>89.9</v>
      </c>
    </row>
    <row r="10" spans="1:4" x14ac:dyDescent="0.2">
      <c r="A10" s="57">
        <v>1986</v>
      </c>
      <c r="B10" s="59">
        <v>15.5</v>
      </c>
      <c r="C10" s="59">
        <v>46.5</v>
      </c>
      <c r="D10" s="59">
        <v>66.099999999999994</v>
      </c>
    </row>
    <row r="11" spans="1:4" x14ac:dyDescent="0.2">
      <c r="A11" s="57">
        <v>1987</v>
      </c>
      <c r="B11" s="59">
        <v>17.899999999999999</v>
      </c>
      <c r="C11" s="59">
        <v>53.7</v>
      </c>
      <c r="D11" s="59">
        <v>88.1</v>
      </c>
    </row>
    <row r="12" spans="1:4" x14ac:dyDescent="0.2">
      <c r="A12" s="57">
        <v>1988</v>
      </c>
      <c r="B12" s="59">
        <v>24.8</v>
      </c>
      <c r="C12" s="59">
        <v>74.400000000000006</v>
      </c>
      <c r="D12" s="59">
        <v>72.400000000000006</v>
      </c>
    </row>
    <row r="13" spans="1:4" x14ac:dyDescent="0.2">
      <c r="A13" s="57">
        <v>1989</v>
      </c>
      <c r="B13" s="59">
        <v>27.9</v>
      </c>
      <c r="C13" s="59">
        <v>83.7</v>
      </c>
      <c r="D13" s="59">
        <v>40.700000000000003</v>
      </c>
    </row>
    <row r="14" spans="1:4" x14ac:dyDescent="0.2">
      <c r="A14" s="57">
        <v>1990</v>
      </c>
      <c r="B14" s="59">
        <v>28.6</v>
      </c>
      <c r="C14" s="59">
        <v>85.8</v>
      </c>
      <c r="D14" s="59">
        <v>59.6</v>
      </c>
    </row>
    <row r="15" spans="1:4" x14ac:dyDescent="0.2">
      <c r="A15" s="57">
        <v>1991</v>
      </c>
      <c r="B15" s="59">
        <v>29.9</v>
      </c>
      <c r="C15" s="59">
        <v>95.3</v>
      </c>
      <c r="D15" s="59">
        <v>82.1</v>
      </c>
    </row>
    <row r="16" spans="1:4" x14ac:dyDescent="0.2">
      <c r="A16" s="57">
        <v>1992</v>
      </c>
      <c r="B16" s="59">
        <v>31.8</v>
      </c>
      <c r="C16" s="59">
        <v>89.8</v>
      </c>
      <c r="D16" s="59">
        <v>129.80000000000001</v>
      </c>
    </row>
    <row r="17" spans="1:4" x14ac:dyDescent="0.2">
      <c r="A17" s="57">
        <v>1993</v>
      </c>
      <c r="B17" s="59">
        <v>36.6</v>
      </c>
      <c r="C17" s="59">
        <v>104.4</v>
      </c>
      <c r="D17" s="59">
        <v>129.19999999999999</v>
      </c>
    </row>
    <row r="18" spans="1:4" x14ac:dyDescent="0.2">
      <c r="A18" s="57">
        <v>1994</v>
      </c>
      <c r="B18" s="59">
        <v>41.1</v>
      </c>
      <c r="C18" s="59">
        <v>82.5</v>
      </c>
      <c r="D18" s="59">
        <v>111.1</v>
      </c>
    </row>
    <row r="19" spans="1:4" x14ac:dyDescent="0.2">
      <c r="A19" s="57">
        <v>1995</v>
      </c>
      <c r="B19" s="59">
        <v>46.1</v>
      </c>
      <c r="C19" s="59">
        <v>100.1</v>
      </c>
      <c r="D19" s="59">
        <v>165.5</v>
      </c>
    </row>
    <row r="20" spans="1:4" x14ac:dyDescent="0.2">
      <c r="A20" s="57">
        <v>1996</v>
      </c>
      <c r="B20" s="59">
        <v>42.5</v>
      </c>
      <c r="C20" s="59">
        <v>127.3</v>
      </c>
      <c r="D20" s="59">
        <v>167.7</v>
      </c>
    </row>
    <row r="21" spans="1:4" x14ac:dyDescent="0.2">
      <c r="A21" s="57">
        <v>1997</v>
      </c>
      <c r="B21" s="59">
        <v>43.8</v>
      </c>
      <c r="C21" s="59">
        <v>131.39999999999998</v>
      </c>
      <c r="D21" s="59">
        <v>176.952</v>
      </c>
    </row>
    <row r="22" spans="1:4" x14ac:dyDescent="0.2">
      <c r="A22" s="57">
        <v>1998</v>
      </c>
      <c r="B22" s="59">
        <v>43.8</v>
      </c>
      <c r="C22" s="59">
        <v>132</v>
      </c>
      <c r="D22" s="59">
        <v>150.4</v>
      </c>
    </row>
    <row r="23" spans="1:4" x14ac:dyDescent="0.2">
      <c r="A23" s="57">
        <v>1999</v>
      </c>
      <c r="B23" s="59">
        <v>45.5</v>
      </c>
      <c r="C23" s="59">
        <v>139.1</v>
      </c>
      <c r="D23" s="59">
        <v>160.5</v>
      </c>
    </row>
    <row r="24" spans="1:4" x14ac:dyDescent="0.2">
      <c r="A24" s="57">
        <v>2000</v>
      </c>
      <c r="B24" s="59">
        <v>45.5</v>
      </c>
      <c r="C24" s="59">
        <v>138.30000000000001</v>
      </c>
      <c r="D24" s="59">
        <v>196.7</v>
      </c>
    </row>
    <row r="25" spans="1:4" x14ac:dyDescent="0.2">
      <c r="A25" s="57">
        <v>2001</v>
      </c>
      <c r="B25" s="59">
        <v>50</v>
      </c>
      <c r="C25" s="59">
        <v>152</v>
      </c>
      <c r="D25" s="59">
        <v>214.4</v>
      </c>
    </row>
    <row r="26" spans="1:4" x14ac:dyDescent="0.2">
      <c r="A26" s="57">
        <v>2002</v>
      </c>
      <c r="B26" s="59">
        <v>54</v>
      </c>
      <c r="C26" s="59">
        <v>164.6</v>
      </c>
      <c r="D26" s="59">
        <v>192.2</v>
      </c>
    </row>
    <row r="27" spans="1:4" x14ac:dyDescent="0.2">
      <c r="A27" s="57">
        <v>2003</v>
      </c>
      <c r="B27" s="59">
        <v>58.7</v>
      </c>
      <c r="C27" s="59">
        <v>178.7</v>
      </c>
      <c r="D27" s="59">
        <v>223.3</v>
      </c>
    </row>
    <row r="28" spans="1:4" x14ac:dyDescent="0.2">
      <c r="A28" s="57">
        <v>2004</v>
      </c>
      <c r="B28" s="59">
        <v>66.599999999999994</v>
      </c>
      <c r="C28" s="59">
        <v>199.79999999999998</v>
      </c>
      <c r="D28" s="59">
        <v>284.39999999999998</v>
      </c>
    </row>
    <row r="29" spans="1:4" x14ac:dyDescent="0.2">
      <c r="A29" s="57">
        <v>2005</v>
      </c>
      <c r="B29" s="59">
        <v>78.2</v>
      </c>
      <c r="C29" s="59">
        <v>234.6</v>
      </c>
      <c r="D29" s="59">
        <v>305.39999999999998</v>
      </c>
    </row>
    <row r="30" spans="1:4" x14ac:dyDescent="0.2">
      <c r="A30" s="57">
        <v>2006</v>
      </c>
      <c r="B30" s="59">
        <v>88.5</v>
      </c>
      <c r="C30" s="59">
        <v>265.3</v>
      </c>
      <c r="D30" s="59">
        <v>318.89999999999998</v>
      </c>
    </row>
    <row r="31" spans="1:4" x14ac:dyDescent="0.2">
      <c r="A31" s="57">
        <v>2007</v>
      </c>
      <c r="B31" s="59">
        <v>93.5</v>
      </c>
      <c r="C31" s="59">
        <v>280.5</v>
      </c>
      <c r="D31" s="59">
        <v>301.10000000000002</v>
      </c>
    </row>
    <row r="32" spans="1:4" x14ac:dyDescent="0.2">
      <c r="A32" s="57">
        <v>2008</v>
      </c>
      <c r="B32" s="59">
        <v>96.4</v>
      </c>
      <c r="C32" s="59">
        <v>289</v>
      </c>
      <c r="D32" s="59">
        <v>323</v>
      </c>
    </row>
    <row r="33" spans="1:4" x14ac:dyDescent="0.2">
      <c r="A33" s="57">
        <v>2009</v>
      </c>
      <c r="B33" s="59">
        <v>96.4</v>
      </c>
      <c r="C33" s="59">
        <v>289</v>
      </c>
      <c r="D33" s="59">
        <v>352</v>
      </c>
    </row>
    <row r="34" spans="1:4" x14ac:dyDescent="0.2">
      <c r="A34" s="57">
        <v>2010</v>
      </c>
      <c r="B34" s="59">
        <v>110.5</v>
      </c>
      <c r="C34" s="59">
        <v>331.5</v>
      </c>
      <c r="D34" s="59">
        <v>430.29999999999995</v>
      </c>
    </row>
    <row r="35" spans="1:4" x14ac:dyDescent="0.2">
      <c r="A35" s="57">
        <v>2011</v>
      </c>
      <c r="B35" s="59">
        <v>115.4</v>
      </c>
      <c r="C35" s="59">
        <v>346</v>
      </c>
      <c r="D35" s="59">
        <v>417.20000000000005</v>
      </c>
    </row>
    <row r="36" spans="1:4" x14ac:dyDescent="0.2">
      <c r="A36" s="57">
        <v>2012</v>
      </c>
      <c r="B36" s="59">
        <v>99.9</v>
      </c>
      <c r="C36" s="59">
        <v>299.70000000000005</v>
      </c>
      <c r="D36" s="59">
        <v>285.10000000000002</v>
      </c>
    </row>
    <row r="37" spans="1:4" x14ac:dyDescent="0.2">
      <c r="A37" s="57">
        <v>2013</v>
      </c>
      <c r="B37" s="59">
        <v>104.9</v>
      </c>
      <c r="C37" s="59">
        <v>314.70000000000005</v>
      </c>
      <c r="D37" s="59">
        <v>366.1</v>
      </c>
    </row>
    <row r="38" spans="1:4" x14ac:dyDescent="0.2">
      <c r="A38" s="57">
        <v>2014</v>
      </c>
      <c r="B38" s="59">
        <v>104.9</v>
      </c>
      <c r="C38" s="59">
        <v>314.70000000000005</v>
      </c>
      <c r="D38" s="59">
        <v>332.9</v>
      </c>
    </row>
    <row r="39" spans="1:4" x14ac:dyDescent="0.2">
      <c r="A39" s="57">
        <v>2015</v>
      </c>
      <c r="B39" s="59">
        <v>104.9</v>
      </c>
      <c r="C39" s="59">
        <v>314.70000000000005</v>
      </c>
      <c r="D39" s="59">
        <v>404.70000000000005</v>
      </c>
    </row>
    <row r="40" spans="1:4" x14ac:dyDescent="0.2">
      <c r="A40" s="57">
        <v>2016</v>
      </c>
      <c r="B40" s="59">
        <v>121.8</v>
      </c>
      <c r="C40" s="59">
        <v>356.4</v>
      </c>
      <c r="D40" s="59">
        <v>446.40000000000003</v>
      </c>
    </row>
    <row r="41" spans="1:4" x14ac:dyDescent="0.2">
      <c r="A41" s="57">
        <v>2017</v>
      </c>
      <c r="B41" s="59">
        <v>134</v>
      </c>
      <c r="C41" s="59">
        <v>392.79999999999995</v>
      </c>
      <c r="D41" s="59">
        <v>377.4</v>
      </c>
    </row>
    <row r="42" spans="1:4" x14ac:dyDescent="0.2">
      <c r="A42" s="57">
        <v>2018</v>
      </c>
      <c r="B42" s="59">
        <v>134</v>
      </c>
      <c r="C42" s="59">
        <v>392.79999999999995</v>
      </c>
      <c r="D42" s="59">
        <v>459</v>
      </c>
    </row>
    <row r="43" spans="1:4" x14ac:dyDescent="0.2">
      <c r="A43" s="57">
        <v>2019</v>
      </c>
      <c r="B43" s="59">
        <v>135.5</v>
      </c>
      <c r="C43" s="59">
        <v>397.29999999999995</v>
      </c>
      <c r="D43" s="59">
        <v>498.29999999999995</v>
      </c>
    </row>
    <row r="44" spans="1:4" x14ac:dyDescent="0.2">
      <c r="A44" s="57">
        <v>2020</v>
      </c>
      <c r="B44" s="59">
        <v>144.6</v>
      </c>
      <c r="C44" s="59">
        <v>424.79999999999995</v>
      </c>
      <c r="D44" s="59">
        <v>545.6</v>
      </c>
    </row>
    <row r="45" spans="1:4" x14ac:dyDescent="0.2">
      <c r="A45" s="57">
        <v>2021</v>
      </c>
      <c r="B45" s="59">
        <v>148.5</v>
      </c>
      <c r="C45" s="59">
        <v>436.5</v>
      </c>
      <c r="D45" s="59">
        <v>554.29999999999995</v>
      </c>
    </row>
    <row r="46" spans="1:4" x14ac:dyDescent="0.2">
      <c r="A46" s="57">
        <v>2022</v>
      </c>
      <c r="B46" s="59">
        <v>170.1</v>
      </c>
      <c r="C46" s="59">
        <v>501.29999999999995</v>
      </c>
      <c r="D46" s="59">
        <v>570.69999999999993</v>
      </c>
    </row>
    <row r="47" spans="1:4" x14ac:dyDescent="0.2">
      <c r="A47" s="57">
        <v>2023</v>
      </c>
      <c r="B47" s="59">
        <v>164.9</v>
      </c>
      <c r="C47" s="59">
        <v>485.5</v>
      </c>
      <c r="D47" s="59">
        <v>553.9</v>
      </c>
    </row>
    <row r="48" spans="1:4" x14ac:dyDescent="0.2">
      <c r="A48" s="93">
        <v>2024</v>
      </c>
      <c r="B48" s="94">
        <v>174.7</v>
      </c>
      <c r="C48" s="94">
        <v>515.09999999999991</v>
      </c>
      <c r="D48" s="94">
        <v>682.7</v>
      </c>
    </row>
    <row r="49" spans="1:4" x14ac:dyDescent="0.2">
      <c r="A49" s="93">
        <v>2025</v>
      </c>
      <c r="B49" s="94">
        <v>185</v>
      </c>
      <c r="C49" s="94">
        <v>552.1</v>
      </c>
      <c r="D49" s="94">
        <v>791.5</v>
      </c>
    </row>
    <row r="50" spans="1:4" x14ac:dyDescent="0.2">
      <c r="A50" s="93">
        <v>2026</v>
      </c>
      <c r="B50" s="94">
        <v>202.9</v>
      </c>
      <c r="C50" s="94">
        <v>608.09999999999991</v>
      </c>
      <c r="D50" s="94">
        <v>894.5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36"/>
  <sheetViews>
    <sheetView zoomScaleNormal="100" workbookViewId="0"/>
  </sheetViews>
  <sheetFormatPr defaultColWidth="9.33203125" defaultRowHeight="12.75" x14ac:dyDescent="0.2"/>
  <cols>
    <col min="1" max="1" width="16.83203125" style="24" customWidth="1"/>
    <col min="2" max="2" width="34.83203125" style="24" customWidth="1"/>
    <col min="3" max="3" width="9.33203125" style="24"/>
    <col min="4" max="4" width="15.83203125" style="24" customWidth="1"/>
    <col min="5" max="16384" width="9.33203125" style="24"/>
  </cols>
  <sheetData>
    <row r="1" spans="1:11" ht="244.5" customHeight="1" x14ac:dyDescent="0.2">
      <c r="A1" s="104"/>
      <c r="B1" s="104" t="s">
        <v>61</v>
      </c>
    </row>
    <row r="2" spans="1:11" x14ac:dyDescent="0.2">
      <c r="A2" s="55" t="s">
        <v>27</v>
      </c>
      <c r="B2" s="55" t="s">
        <v>78</v>
      </c>
      <c r="C2" s="55" t="s">
        <v>7</v>
      </c>
      <c r="D2" s="55" t="s">
        <v>38</v>
      </c>
      <c r="E2" s="55"/>
      <c r="F2" s="55"/>
      <c r="G2" s="55"/>
      <c r="H2" s="55"/>
      <c r="I2" s="55"/>
      <c r="J2" s="55"/>
      <c r="K2" s="55"/>
    </row>
    <row r="3" spans="1:11" x14ac:dyDescent="0.2">
      <c r="A3" s="55">
        <v>1967</v>
      </c>
      <c r="B3" s="105">
        <v>0.45949118530776933</v>
      </c>
      <c r="C3" s="55">
        <v>2025</v>
      </c>
      <c r="D3" s="55">
        <v>0.6</v>
      </c>
      <c r="E3" s="55"/>
      <c r="F3" s="55"/>
      <c r="G3" s="55"/>
      <c r="H3" s="55"/>
      <c r="I3" s="55"/>
      <c r="J3" s="55"/>
      <c r="K3" s="55"/>
    </row>
    <row r="4" spans="1:11" x14ac:dyDescent="0.2">
      <c r="A4" s="55">
        <v>1968</v>
      </c>
      <c r="B4" s="105">
        <v>0.46426835603802757</v>
      </c>
      <c r="C4" s="55">
        <f>C3</f>
        <v>2025</v>
      </c>
      <c r="D4" s="55">
        <v>0</v>
      </c>
      <c r="E4" s="55"/>
      <c r="F4" s="55"/>
      <c r="G4" s="55"/>
      <c r="H4" s="55"/>
      <c r="I4" s="55"/>
      <c r="J4" s="55"/>
      <c r="K4" s="55"/>
    </row>
    <row r="5" spans="1:11" x14ac:dyDescent="0.2">
      <c r="A5" s="55">
        <v>1969</v>
      </c>
      <c r="B5" s="105">
        <v>0.44712370797636408</v>
      </c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">
      <c r="A6" s="55">
        <v>1970</v>
      </c>
      <c r="B6" s="105">
        <v>0.48984466203399951</v>
      </c>
      <c r="C6" s="55"/>
      <c r="D6" s="55"/>
      <c r="E6" s="55"/>
      <c r="F6" s="55"/>
      <c r="G6" s="55"/>
      <c r="H6" s="55"/>
      <c r="I6" s="55"/>
      <c r="J6" s="55"/>
      <c r="K6" s="55"/>
    </row>
    <row r="7" spans="1:11" x14ac:dyDescent="0.2">
      <c r="A7" s="55">
        <v>1971</v>
      </c>
      <c r="B7" s="105">
        <v>0.53459907122649841</v>
      </c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">
      <c r="A8" s="55">
        <v>1972</v>
      </c>
      <c r="B8" s="105">
        <v>0.51308134678284634</v>
      </c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55">
        <v>1973</v>
      </c>
      <c r="B9" s="105">
        <v>0.49206099270606879</v>
      </c>
      <c r="E9" s="55"/>
      <c r="F9" s="55"/>
      <c r="G9" s="55"/>
      <c r="H9" s="55"/>
      <c r="I9" s="55"/>
      <c r="J9" s="55"/>
      <c r="K9" s="55"/>
    </row>
    <row r="10" spans="1:11" x14ac:dyDescent="0.2">
      <c r="A10" s="55">
        <v>1974</v>
      </c>
      <c r="B10" s="105">
        <v>0.45495457893878066</v>
      </c>
      <c r="E10" s="55"/>
      <c r="F10" s="55"/>
      <c r="G10" s="55"/>
      <c r="H10" s="55"/>
      <c r="I10" s="55"/>
      <c r="J10" s="55"/>
      <c r="K10" s="55"/>
    </row>
    <row r="11" spans="1:11" x14ac:dyDescent="0.2">
      <c r="A11" s="55">
        <v>1975</v>
      </c>
      <c r="B11" s="105">
        <v>0.39385026831306208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>
        <v>1976</v>
      </c>
      <c r="B12" s="105">
        <v>0.35054551518704408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1" x14ac:dyDescent="0.2">
      <c r="A13" s="55">
        <v>1977</v>
      </c>
      <c r="B13" s="105">
        <v>0.32595086772995024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1:11" x14ac:dyDescent="0.2">
      <c r="A14" s="55">
        <v>1978</v>
      </c>
      <c r="B14" s="105">
        <v>0.30369350317218313</v>
      </c>
      <c r="C14" s="55"/>
      <c r="D14" s="55"/>
      <c r="E14" s="55"/>
      <c r="F14" s="55"/>
      <c r="G14" s="55"/>
      <c r="H14" s="55"/>
      <c r="I14" s="55"/>
      <c r="J14" s="55"/>
      <c r="K14" s="55"/>
    </row>
    <row r="15" spans="1:11" x14ac:dyDescent="0.2">
      <c r="A15" s="55">
        <v>1979</v>
      </c>
      <c r="B15" s="105">
        <v>0.28291103909718185</v>
      </c>
      <c r="C15" s="55"/>
      <c r="D15" s="55"/>
      <c r="E15" s="55"/>
      <c r="F15" s="55"/>
      <c r="G15" s="55"/>
      <c r="H15" s="55"/>
      <c r="I15" s="55"/>
      <c r="J15" s="55"/>
      <c r="K15" s="55"/>
    </row>
    <row r="16" spans="1:11" x14ac:dyDescent="0.2">
      <c r="A16" s="55">
        <v>1980</v>
      </c>
      <c r="B16" s="105">
        <v>0.26073058771583985</v>
      </c>
      <c r="C16" s="55"/>
      <c r="D16" s="55"/>
      <c r="E16" s="55"/>
      <c r="F16" s="55"/>
      <c r="G16" s="55"/>
      <c r="H16" s="55"/>
      <c r="I16" s="55"/>
      <c r="J16" s="55"/>
      <c r="K16" s="55"/>
    </row>
    <row r="17" spans="1:11" x14ac:dyDescent="0.2">
      <c r="A17" s="55">
        <v>1981</v>
      </c>
      <c r="B17" s="105">
        <v>0.25382124657060556</v>
      </c>
      <c r="C17" s="55"/>
      <c r="D17" s="55"/>
      <c r="E17" s="55"/>
      <c r="F17" s="55"/>
      <c r="G17" s="55"/>
      <c r="H17" s="55"/>
      <c r="I17" s="55"/>
      <c r="J17" s="55"/>
      <c r="K17" s="55"/>
    </row>
    <row r="18" spans="1:11" x14ac:dyDescent="0.2">
      <c r="A18" s="55">
        <v>1982</v>
      </c>
      <c r="B18" s="105">
        <v>0.24541838692398937</v>
      </c>
      <c r="C18" s="55"/>
      <c r="D18" s="55"/>
      <c r="E18" s="55"/>
      <c r="F18" s="55"/>
      <c r="G18" s="55"/>
      <c r="H18" s="55"/>
      <c r="I18" s="55"/>
      <c r="J18" s="55"/>
      <c r="K18" s="55"/>
    </row>
    <row r="19" spans="1:11" x14ac:dyDescent="0.2">
      <c r="A19" s="55">
        <v>1983</v>
      </c>
      <c r="B19" s="105">
        <v>0.22332012497070108</v>
      </c>
      <c r="C19" s="55"/>
      <c r="D19" s="55"/>
      <c r="E19" s="55"/>
      <c r="F19" s="55"/>
      <c r="G19" s="55"/>
      <c r="H19" s="55"/>
      <c r="I19" s="55"/>
      <c r="J19" s="55"/>
      <c r="K19" s="55"/>
    </row>
    <row r="20" spans="1:11" x14ac:dyDescent="0.2">
      <c r="A20" s="55">
        <v>1984</v>
      </c>
      <c r="B20" s="105">
        <v>0.24361551257962705</v>
      </c>
      <c r="C20" s="55"/>
      <c r="D20" s="55"/>
      <c r="E20" s="55"/>
      <c r="F20" s="55"/>
      <c r="G20" s="55"/>
      <c r="H20" s="55"/>
      <c r="I20" s="55"/>
      <c r="J20" s="55"/>
      <c r="K20" s="55"/>
    </row>
    <row r="21" spans="1:11" x14ac:dyDescent="0.2">
      <c r="A21" s="55">
        <v>1985</v>
      </c>
      <c r="B21" s="105">
        <v>0.23648567374170179</v>
      </c>
      <c r="C21" s="55"/>
      <c r="D21" s="55"/>
      <c r="E21" s="55"/>
      <c r="F21" s="55"/>
      <c r="G21" s="55"/>
      <c r="H21" s="55"/>
      <c r="I21" s="55"/>
      <c r="J21" s="55"/>
      <c r="K21" s="55"/>
    </row>
    <row r="22" spans="1:11" x14ac:dyDescent="0.2">
      <c r="A22" s="55">
        <v>1986</v>
      </c>
      <c r="B22" s="105">
        <v>0.20703834113441885</v>
      </c>
      <c r="C22" s="55"/>
      <c r="D22" s="55"/>
      <c r="E22" s="55"/>
      <c r="F22" s="55"/>
      <c r="G22" s="55"/>
      <c r="H22" s="55"/>
      <c r="I22" s="55"/>
      <c r="J22" s="55"/>
      <c r="K22" s="55"/>
    </row>
    <row r="23" spans="1:11" x14ac:dyDescent="0.2">
      <c r="A23" s="55">
        <v>1987</v>
      </c>
      <c r="B23" s="105">
        <v>0.21108037137324043</v>
      </c>
      <c r="C23" s="55"/>
      <c r="D23" s="55"/>
      <c r="E23" s="55"/>
      <c r="F23" s="55"/>
      <c r="G23" s="55"/>
      <c r="H23" s="55"/>
      <c r="I23" s="55"/>
      <c r="J23" s="55"/>
      <c r="K23" s="55"/>
    </row>
    <row r="24" spans="1:11" x14ac:dyDescent="0.2">
      <c r="A24" s="55">
        <v>1988</v>
      </c>
      <c r="B24" s="105">
        <v>0.26394013224648705</v>
      </c>
      <c r="C24" s="55"/>
      <c r="D24" s="55"/>
      <c r="E24" s="55"/>
      <c r="F24" s="55"/>
      <c r="G24" s="55"/>
      <c r="H24" s="55"/>
      <c r="I24" s="55"/>
      <c r="J24" s="55"/>
      <c r="K24" s="55"/>
    </row>
    <row r="25" spans="1:11" x14ac:dyDescent="0.2">
      <c r="A25" s="55">
        <v>1989</v>
      </c>
      <c r="B25" s="105">
        <v>0.30950310831929873</v>
      </c>
      <c r="C25" s="55"/>
      <c r="D25" s="55"/>
      <c r="E25" s="55"/>
      <c r="F25" s="55"/>
      <c r="G25" s="55"/>
      <c r="H25" s="55"/>
      <c r="I25" s="55"/>
      <c r="J25" s="55"/>
      <c r="K25" s="55"/>
    </row>
    <row r="26" spans="1:11" x14ac:dyDescent="0.2">
      <c r="A26" s="55">
        <v>1990</v>
      </c>
      <c r="B26" s="105">
        <v>0.25658610286146999</v>
      </c>
      <c r="C26" s="55"/>
      <c r="D26" s="55"/>
      <c r="E26" s="55"/>
      <c r="F26" s="55"/>
      <c r="G26" s="55"/>
      <c r="H26" s="55"/>
      <c r="I26" s="55"/>
      <c r="J26" s="55"/>
      <c r="K26" s="55"/>
    </row>
    <row r="27" spans="1:11" x14ac:dyDescent="0.2">
      <c r="A27" s="55">
        <v>1991</v>
      </c>
      <c r="B27" s="105">
        <v>0.24916084793703777</v>
      </c>
      <c r="C27" s="55"/>
      <c r="D27" s="55"/>
      <c r="E27" s="55"/>
      <c r="F27" s="55"/>
      <c r="G27" s="55"/>
      <c r="H27" s="55"/>
      <c r="I27" s="55"/>
      <c r="J27" s="55"/>
      <c r="K27" s="55"/>
    </row>
    <row r="28" spans="1:11" x14ac:dyDescent="0.2">
      <c r="A28" s="55">
        <v>1992</v>
      </c>
      <c r="B28" s="105">
        <v>0.25070506124703651</v>
      </c>
      <c r="C28" s="55"/>
      <c r="D28" s="55"/>
      <c r="E28" s="55"/>
      <c r="F28" s="55"/>
      <c r="G28" s="55"/>
      <c r="H28" s="55"/>
      <c r="I28" s="55"/>
      <c r="J28" s="55"/>
      <c r="K28" s="55"/>
    </row>
    <row r="29" spans="1:11" x14ac:dyDescent="0.2">
      <c r="A29" s="55">
        <v>1993</v>
      </c>
      <c r="B29" s="105">
        <v>0.27470063104986953</v>
      </c>
      <c r="C29" s="55"/>
      <c r="D29" s="55"/>
      <c r="E29" s="55"/>
      <c r="F29" s="55"/>
      <c r="G29" s="55"/>
      <c r="H29" s="55"/>
      <c r="I29" s="55"/>
      <c r="J29" s="55"/>
      <c r="K29" s="55"/>
    </row>
    <row r="30" spans="1:11" x14ac:dyDescent="0.2">
      <c r="A30" s="55">
        <v>1994</v>
      </c>
      <c r="B30" s="105">
        <v>0.28623899494539601</v>
      </c>
      <c r="C30" s="55"/>
      <c r="D30" s="55"/>
      <c r="E30" s="55"/>
      <c r="F30" s="55"/>
      <c r="G30" s="55"/>
      <c r="H30" s="55"/>
      <c r="I30" s="55"/>
      <c r="J30" s="55"/>
      <c r="K30" s="55"/>
    </row>
    <row r="31" spans="1:11" x14ac:dyDescent="0.2">
      <c r="A31" s="55">
        <v>1995</v>
      </c>
      <c r="B31" s="105">
        <v>0.29635917987643684</v>
      </c>
      <c r="C31" s="55"/>
      <c r="D31" s="55"/>
      <c r="E31" s="55"/>
      <c r="F31" s="55"/>
      <c r="G31" s="55"/>
      <c r="H31" s="55"/>
      <c r="I31" s="55"/>
      <c r="J31" s="55"/>
      <c r="K31" s="55"/>
    </row>
    <row r="32" spans="1:11" x14ac:dyDescent="0.2">
      <c r="A32" s="55">
        <v>1996</v>
      </c>
      <c r="B32" s="105">
        <v>0.26590784019950042</v>
      </c>
      <c r="C32" s="55"/>
      <c r="D32" s="55"/>
      <c r="E32" s="55"/>
      <c r="F32" s="55"/>
      <c r="G32" s="55"/>
      <c r="H32" s="55"/>
      <c r="I32" s="55"/>
      <c r="J32" s="55"/>
      <c r="K32" s="55"/>
    </row>
    <row r="33" spans="1:11" x14ac:dyDescent="0.2">
      <c r="A33" s="55">
        <v>1997</v>
      </c>
      <c r="B33" s="105">
        <v>0.26032152702804756</v>
      </c>
      <c r="C33" s="55"/>
      <c r="D33" s="55"/>
      <c r="E33" s="55"/>
      <c r="F33" s="55"/>
      <c r="G33" s="55"/>
      <c r="H33" s="55"/>
      <c r="I33" s="55"/>
      <c r="J33" s="55"/>
      <c r="K33" s="55"/>
    </row>
    <row r="34" spans="1:11" x14ac:dyDescent="0.2">
      <c r="A34" s="55">
        <v>1998</v>
      </c>
      <c r="B34" s="105">
        <v>0.24762834236811546</v>
      </c>
      <c r="C34" s="55"/>
      <c r="D34" s="55"/>
      <c r="E34" s="55"/>
      <c r="F34" s="55"/>
      <c r="G34" s="55"/>
      <c r="H34" s="55"/>
      <c r="I34" s="55"/>
      <c r="J34" s="55"/>
      <c r="K34" s="55"/>
    </row>
    <row r="35" spans="1:11" x14ac:dyDescent="0.2">
      <c r="A35" s="55">
        <v>1999</v>
      </c>
      <c r="B35" s="105">
        <v>0.24526492855160723</v>
      </c>
      <c r="C35" s="55"/>
      <c r="D35" s="55"/>
      <c r="E35" s="55"/>
      <c r="F35" s="55"/>
      <c r="G35" s="55"/>
      <c r="H35" s="55"/>
      <c r="I35" s="55"/>
      <c r="J35" s="55"/>
      <c r="K35" s="55"/>
    </row>
    <row r="36" spans="1:11" x14ac:dyDescent="0.2">
      <c r="A36" s="55">
        <v>2000</v>
      </c>
      <c r="B36" s="105">
        <v>0.2205978218554229</v>
      </c>
      <c r="C36" s="55"/>
      <c r="D36" s="55"/>
      <c r="E36" s="55"/>
      <c r="F36" s="55"/>
      <c r="G36" s="55"/>
      <c r="H36" s="55"/>
      <c r="I36" s="55"/>
      <c r="J36" s="55"/>
      <c r="K36" s="55"/>
    </row>
    <row r="37" spans="1:11" x14ac:dyDescent="0.2">
      <c r="A37" s="55">
        <v>2001</v>
      </c>
      <c r="B37" s="105">
        <v>0.21896936463556635</v>
      </c>
      <c r="C37" s="55"/>
      <c r="D37" s="55"/>
      <c r="E37" s="55"/>
      <c r="F37" s="55"/>
      <c r="G37" s="55"/>
      <c r="H37" s="55"/>
      <c r="I37" s="55"/>
      <c r="J37" s="55"/>
      <c r="K37" s="55"/>
    </row>
    <row r="38" spans="1:11" x14ac:dyDescent="0.2">
      <c r="A38" s="55">
        <v>2002</v>
      </c>
      <c r="B38" s="105">
        <v>0.22186651837509674</v>
      </c>
      <c r="C38" s="55"/>
      <c r="D38" s="55"/>
      <c r="E38" s="55"/>
      <c r="F38" s="55"/>
      <c r="G38" s="55"/>
      <c r="H38" s="55"/>
      <c r="I38" s="55"/>
      <c r="J38" s="55"/>
      <c r="K38" s="55"/>
    </row>
    <row r="39" spans="1:11" x14ac:dyDescent="0.2">
      <c r="A39" s="55">
        <v>2003</v>
      </c>
      <c r="B39" s="105">
        <v>0.22047513338327329</v>
      </c>
      <c r="C39" s="55"/>
      <c r="D39" s="55"/>
      <c r="E39" s="55"/>
      <c r="F39" s="55"/>
      <c r="G39" s="55"/>
      <c r="H39" s="55"/>
      <c r="I39" s="55"/>
      <c r="J39" s="55"/>
      <c r="K39" s="55"/>
    </row>
    <row r="40" spans="1:11" x14ac:dyDescent="0.2">
      <c r="A40" s="55">
        <v>2004</v>
      </c>
      <c r="B40" s="105">
        <v>0.22566479937019909</v>
      </c>
      <c r="C40" s="55"/>
      <c r="D40" s="55"/>
      <c r="E40" s="55"/>
      <c r="F40" s="55"/>
      <c r="G40" s="55"/>
      <c r="H40" s="55"/>
      <c r="I40" s="55"/>
      <c r="J40" s="55"/>
      <c r="K40" s="55"/>
    </row>
    <row r="41" spans="1:11" x14ac:dyDescent="0.2">
      <c r="A41" s="55">
        <v>2005</v>
      </c>
      <c r="B41" s="105">
        <v>0.2444451207878357</v>
      </c>
      <c r="C41" s="55"/>
      <c r="D41" s="55"/>
      <c r="E41" s="55"/>
      <c r="F41" s="55"/>
      <c r="G41" s="55"/>
      <c r="H41" s="55"/>
      <c r="I41" s="55"/>
      <c r="J41" s="55"/>
      <c r="K41" s="55"/>
    </row>
    <row r="42" spans="1:11" x14ac:dyDescent="0.2">
      <c r="A42" s="55">
        <v>2006</v>
      </c>
      <c r="B42" s="105">
        <v>0.25139627332319409</v>
      </c>
      <c r="C42" s="55"/>
      <c r="D42" s="55"/>
      <c r="E42" s="55"/>
      <c r="F42" s="55"/>
      <c r="G42" s="55"/>
      <c r="H42" s="55"/>
      <c r="I42" s="55"/>
      <c r="J42" s="55"/>
      <c r="K42" s="55"/>
    </row>
    <row r="43" spans="1:11" x14ac:dyDescent="0.2">
      <c r="A43" s="55">
        <v>2007</v>
      </c>
      <c r="B43" s="105">
        <v>0.25464495933234499</v>
      </c>
      <c r="C43" s="55"/>
      <c r="D43" s="55"/>
      <c r="E43" s="55"/>
      <c r="F43" s="55"/>
      <c r="G43" s="55"/>
      <c r="H43" s="55"/>
      <c r="I43" s="55"/>
      <c r="J43" s="55"/>
      <c r="K43" s="55"/>
    </row>
    <row r="44" spans="1:11" x14ac:dyDescent="0.2">
      <c r="A44" s="55">
        <v>2008</v>
      </c>
      <c r="B44" s="105">
        <v>0.27372436464065053</v>
      </c>
      <c r="C44" s="55"/>
      <c r="D44" s="55"/>
      <c r="E44" s="55"/>
      <c r="F44" s="55"/>
      <c r="G44" s="55"/>
      <c r="H44" s="55"/>
      <c r="I44" s="55"/>
      <c r="J44" s="55"/>
      <c r="K44" s="55"/>
    </row>
    <row r="45" spans="1:11" s="26" customFormat="1" x14ac:dyDescent="0.2">
      <c r="A45" s="55">
        <v>2009</v>
      </c>
      <c r="B45" s="105">
        <v>0.27253299824812699</v>
      </c>
      <c r="C45" s="55"/>
      <c r="D45" s="55"/>
      <c r="E45" s="55"/>
      <c r="F45" s="55"/>
      <c r="G45" s="55"/>
      <c r="H45" s="55"/>
      <c r="I45" s="55"/>
      <c r="J45" s="55"/>
      <c r="K45" s="55"/>
    </row>
    <row r="46" spans="1:11" s="26" customFormat="1" x14ac:dyDescent="0.2">
      <c r="A46" s="55">
        <v>2010</v>
      </c>
      <c r="B46" s="105">
        <v>0.24171474305972485</v>
      </c>
      <c r="C46" s="55"/>
      <c r="D46" s="55"/>
      <c r="E46" s="55"/>
      <c r="F46" s="55"/>
      <c r="G46" s="55"/>
      <c r="H46" s="55"/>
      <c r="I46" s="55"/>
      <c r="J46" s="55"/>
      <c r="K46" s="55"/>
    </row>
    <row r="47" spans="1:11" x14ac:dyDescent="0.2">
      <c r="A47" s="55">
        <v>2011</v>
      </c>
      <c r="B47" s="105">
        <v>0.25446736379159807</v>
      </c>
      <c r="C47" s="55"/>
      <c r="D47" s="55"/>
      <c r="E47" s="55"/>
      <c r="F47" s="55"/>
      <c r="G47" s="55"/>
      <c r="H47" s="55"/>
      <c r="I47" s="55"/>
      <c r="J47" s="55"/>
      <c r="K47" s="55"/>
    </row>
    <row r="48" spans="1:11" x14ac:dyDescent="0.2">
      <c r="A48" s="55">
        <v>2012</v>
      </c>
      <c r="B48" s="105">
        <v>0.24153691410286629</v>
      </c>
      <c r="C48" s="55"/>
      <c r="D48" s="55"/>
      <c r="E48" s="55"/>
      <c r="F48" s="55"/>
      <c r="G48" s="55"/>
      <c r="H48" s="55"/>
      <c r="I48" s="55"/>
      <c r="J48" s="55"/>
      <c r="K48" s="55"/>
    </row>
    <row r="49" spans="1:11" x14ac:dyDescent="0.2">
      <c r="A49" s="55">
        <v>2013</v>
      </c>
      <c r="B49" s="105">
        <v>0.25448086792498892</v>
      </c>
      <c r="C49" s="55"/>
      <c r="D49" s="55"/>
      <c r="E49" s="55"/>
      <c r="F49" s="55"/>
      <c r="G49" s="55"/>
      <c r="H49" s="55"/>
      <c r="I49" s="55"/>
      <c r="J49" s="55"/>
      <c r="K49" s="55"/>
    </row>
    <row r="50" spans="1:11" x14ac:dyDescent="0.2">
      <c r="A50" s="55">
        <v>2014</v>
      </c>
      <c r="B50" s="105">
        <v>0.24637868782093703</v>
      </c>
      <c r="C50" s="55"/>
      <c r="D50" s="55"/>
      <c r="E50" s="55"/>
      <c r="F50" s="55"/>
      <c r="G50" s="55"/>
      <c r="H50" s="55"/>
      <c r="I50" s="55"/>
      <c r="J50" s="55"/>
      <c r="K50" s="55"/>
    </row>
    <row r="51" spans="1:11" x14ac:dyDescent="0.2">
      <c r="A51" s="55">
        <v>2015</v>
      </c>
      <c r="B51" s="105">
        <v>0.2463189614393311</v>
      </c>
      <c r="C51" s="55"/>
      <c r="D51" s="55"/>
      <c r="E51" s="55"/>
      <c r="F51" s="55"/>
      <c r="G51" s="55"/>
      <c r="H51" s="55"/>
      <c r="I51" s="55"/>
      <c r="J51" s="55"/>
      <c r="K51" s="55"/>
    </row>
    <row r="52" spans="1:11" x14ac:dyDescent="0.2">
      <c r="A52" s="55">
        <v>2016</v>
      </c>
      <c r="B52" s="105">
        <v>0.24386356125408076</v>
      </c>
      <c r="C52" s="55"/>
      <c r="D52" s="55"/>
      <c r="E52" s="55"/>
      <c r="F52" s="55"/>
      <c r="G52" s="55"/>
      <c r="H52" s="55"/>
      <c r="I52" s="55"/>
      <c r="J52" s="55"/>
      <c r="K52" s="55"/>
    </row>
    <row r="53" spans="1:11" x14ac:dyDescent="0.2">
      <c r="A53" s="55">
        <v>2017</v>
      </c>
      <c r="B53" s="105">
        <v>0.25998599205943562</v>
      </c>
      <c r="C53" s="55"/>
      <c r="D53" s="55"/>
      <c r="E53" s="55"/>
      <c r="F53" s="55"/>
      <c r="G53" s="55"/>
      <c r="H53" s="55"/>
      <c r="I53" s="55"/>
      <c r="J53" s="55"/>
      <c r="K53" s="55"/>
    </row>
    <row r="54" spans="1:11" x14ac:dyDescent="0.2">
      <c r="A54" s="55">
        <v>2018</v>
      </c>
      <c r="B54" s="105">
        <v>0.27314292880229096</v>
      </c>
      <c r="C54" s="55"/>
      <c r="D54" s="55"/>
      <c r="E54" s="55"/>
      <c r="F54" s="55"/>
      <c r="G54" s="55"/>
      <c r="H54" s="55"/>
      <c r="I54" s="55"/>
      <c r="J54" s="55"/>
      <c r="K54" s="55"/>
    </row>
    <row r="55" spans="1:11" x14ac:dyDescent="0.2">
      <c r="A55" s="55">
        <v>2019</v>
      </c>
      <c r="B55" s="105">
        <v>0.26709517599585925</v>
      </c>
      <c r="C55" s="55"/>
      <c r="D55" s="55"/>
      <c r="E55" s="55"/>
      <c r="F55" s="55"/>
      <c r="G55" s="55"/>
      <c r="H55" s="55"/>
      <c r="I55" s="55"/>
      <c r="J55" s="55"/>
      <c r="K55" s="55"/>
    </row>
    <row r="56" spans="1:11" x14ac:dyDescent="0.2">
      <c r="A56" s="55">
        <v>2020</v>
      </c>
      <c r="B56" s="105">
        <v>0.28931465524384758</v>
      </c>
      <c r="C56" s="55"/>
      <c r="D56" s="55"/>
      <c r="E56" s="55"/>
      <c r="F56" s="55"/>
      <c r="G56" s="55"/>
      <c r="H56" s="55"/>
      <c r="I56" s="55"/>
      <c r="J56" s="55"/>
      <c r="K56" s="55"/>
    </row>
    <row r="57" spans="1:11" x14ac:dyDescent="0.2">
      <c r="A57" s="55">
        <v>2021</v>
      </c>
      <c r="B57" s="105">
        <v>0.2587469915446764</v>
      </c>
      <c r="C57" s="55"/>
      <c r="D57" s="55"/>
      <c r="E57" s="55"/>
      <c r="F57" s="55"/>
      <c r="G57" s="55"/>
      <c r="H57" s="55"/>
      <c r="I57" s="55"/>
      <c r="J57" s="55"/>
      <c r="K57" s="55"/>
    </row>
    <row r="58" spans="1:11" x14ac:dyDescent="0.2">
      <c r="A58" s="55">
        <v>2022</v>
      </c>
      <c r="B58" s="105">
        <v>0.28705509973940518</v>
      </c>
      <c r="C58" s="55"/>
      <c r="D58" s="55"/>
      <c r="E58" s="55"/>
      <c r="F58" s="55"/>
      <c r="G58" s="55"/>
      <c r="H58" s="55"/>
      <c r="I58" s="55"/>
      <c r="J58" s="55"/>
      <c r="K58" s="55"/>
    </row>
    <row r="59" spans="1:11" x14ac:dyDescent="0.2">
      <c r="A59" s="55">
        <v>2023</v>
      </c>
      <c r="B59" s="105">
        <v>0.26083045962138746</v>
      </c>
      <c r="C59" s="55"/>
      <c r="D59" s="55"/>
      <c r="E59" s="55"/>
      <c r="F59" s="55"/>
      <c r="G59" s="55"/>
      <c r="H59" s="55"/>
      <c r="I59" s="55"/>
      <c r="J59" s="55"/>
      <c r="K59" s="55"/>
    </row>
    <row r="60" spans="1:11" x14ac:dyDescent="0.2">
      <c r="A60" s="55">
        <v>2024</v>
      </c>
      <c r="B60" s="105">
        <v>0.25781609482326645</v>
      </c>
      <c r="C60" s="55"/>
      <c r="D60" s="55"/>
      <c r="E60" s="55"/>
      <c r="F60" s="55"/>
      <c r="G60" s="55"/>
      <c r="H60" s="55"/>
      <c r="I60" s="55"/>
      <c r="J60" s="55"/>
      <c r="K60" s="55"/>
    </row>
    <row r="61" spans="1:11" x14ac:dyDescent="0.2">
      <c r="A61" s="55">
        <v>2025</v>
      </c>
      <c r="B61" s="105">
        <v>0.2566110291942354</v>
      </c>
      <c r="C61" s="55"/>
      <c r="D61" s="55"/>
      <c r="E61" s="55"/>
      <c r="F61" s="55"/>
      <c r="G61" s="55"/>
      <c r="H61" s="55"/>
      <c r="I61" s="55"/>
      <c r="J61" s="55"/>
      <c r="K61" s="55"/>
    </row>
    <row r="62" spans="1:11" x14ac:dyDescent="0.2">
      <c r="A62" s="55">
        <v>2026</v>
      </c>
      <c r="B62" s="105">
        <v>0.27601145655707227</v>
      </c>
      <c r="C62" s="55"/>
      <c r="D62" s="55"/>
      <c r="E62" s="55"/>
      <c r="F62" s="55"/>
      <c r="G62" s="55"/>
      <c r="H62" s="55"/>
      <c r="I62" s="55"/>
      <c r="J62" s="55"/>
      <c r="K62" s="55"/>
    </row>
    <row r="63" spans="1:11" x14ac:dyDescent="0.2">
      <c r="A63" s="55">
        <v>2027</v>
      </c>
      <c r="B63" s="105">
        <v>0.26777609624638921</v>
      </c>
      <c r="C63" s="55"/>
      <c r="D63" s="55"/>
      <c r="E63" s="55"/>
      <c r="F63" s="55"/>
      <c r="G63" s="55"/>
      <c r="H63" s="55"/>
      <c r="I63" s="55"/>
      <c r="J63" s="55"/>
      <c r="K63" s="55"/>
    </row>
    <row r="64" spans="1:11" x14ac:dyDescent="0.2">
      <c r="A64" s="55">
        <v>2028</v>
      </c>
      <c r="B64" s="105">
        <v>0.27324021299077472</v>
      </c>
      <c r="C64" s="55"/>
      <c r="D64" s="55"/>
      <c r="E64" s="55"/>
      <c r="F64" s="55"/>
      <c r="G64" s="55"/>
      <c r="H64" s="55"/>
      <c r="I64" s="55"/>
      <c r="J64" s="55"/>
      <c r="K64" s="55"/>
    </row>
    <row r="65" spans="1:11" x14ac:dyDescent="0.2">
      <c r="A65" s="55">
        <v>2029</v>
      </c>
      <c r="B65" s="105">
        <v>0.27465510445397207</v>
      </c>
      <c r="C65" s="55"/>
      <c r="D65" s="55"/>
      <c r="E65" s="55"/>
      <c r="F65" s="55"/>
      <c r="G65" s="55"/>
      <c r="H65" s="55"/>
      <c r="I65" s="55"/>
      <c r="J65" s="55"/>
      <c r="K65" s="55"/>
    </row>
    <row r="66" spans="1:11" x14ac:dyDescent="0.2">
      <c r="A66" s="55">
        <v>2030</v>
      </c>
      <c r="B66" s="105">
        <v>0.27594076845775206</v>
      </c>
      <c r="C66" s="55"/>
      <c r="D66" s="55"/>
      <c r="E66" s="55"/>
      <c r="F66" s="55"/>
      <c r="G66" s="55"/>
      <c r="H66" s="55"/>
      <c r="I66" s="55"/>
      <c r="J66" s="55"/>
      <c r="K66" s="55"/>
    </row>
    <row r="67" spans="1:11" x14ac:dyDescent="0.2">
      <c r="A67" s="55">
        <v>2031</v>
      </c>
      <c r="B67" s="105">
        <v>0.2770330116065578</v>
      </c>
      <c r="C67" s="55"/>
      <c r="D67" s="55"/>
      <c r="E67" s="55"/>
      <c r="F67" s="55"/>
      <c r="G67" s="55"/>
      <c r="H67" s="55"/>
      <c r="I67" s="55"/>
      <c r="J67" s="55"/>
      <c r="K67" s="55"/>
    </row>
    <row r="68" spans="1:11" x14ac:dyDescent="0.2">
      <c r="A68" s="55">
        <v>2032</v>
      </c>
      <c r="B68" s="105">
        <v>0.2789844177481961</v>
      </c>
      <c r="C68" s="55"/>
      <c r="D68" s="55"/>
      <c r="E68" s="55"/>
      <c r="F68" s="55"/>
      <c r="G68" s="55"/>
      <c r="H68" s="55"/>
      <c r="I68" s="55"/>
      <c r="J68" s="55"/>
      <c r="K68" s="55"/>
    </row>
    <row r="69" spans="1:11" x14ac:dyDescent="0.2">
      <c r="A69" s="55">
        <v>2033</v>
      </c>
      <c r="B69" s="105">
        <v>0.28079149620283234</v>
      </c>
      <c r="C69" s="55"/>
      <c r="D69" s="55"/>
      <c r="E69" s="55"/>
      <c r="F69" s="55"/>
      <c r="G69" s="55"/>
      <c r="H69" s="55"/>
      <c r="I69" s="55"/>
      <c r="J69" s="55"/>
      <c r="K69" s="55"/>
    </row>
    <row r="70" spans="1:11" x14ac:dyDescent="0.2">
      <c r="A70" s="55">
        <v>2034</v>
      </c>
      <c r="B70" s="105">
        <v>0.28195311756800462</v>
      </c>
      <c r="C70" s="55"/>
      <c r="D70" s="55"/>
      <c r="E70" s="55"/>
      <c r="F70" s="55"/>
      <c r="G70" s="55"/>
      <c r="H70" s="55"/>
      <c r="I70" s="55"/>
      <c r="J70" s="55"/>
      <c r="K70" s="55"/>
    </row>
    <row r="71" spans="1:11" x14ac:dyDescent="0.2">
      <c r="A71" s="55">
        <v>2035</v>
      </c>
      <c r="B71" s="105">
        <v>0.28331699068232319</v>
      </c>
      <c r="C71" s="55"/>
      <c r="D71" s="55"/>
      <c r="E71" s="55"/>
      <c r="F71" s="55"/>
      <c r="G71" s="55"/>
      <c r="H71" s="55"/>
      <c r="I71" s="55"/>
      <c r="J71" s="55"/>
      <c r="K71" s="55"/>
    </row>
    <row r="72" spans="1:11" x14ac:dyDescent="0.2">
      <c r="A72" s="55">
        <v>2036</v>
      </c>
      <c r="B72" s="105">
        <v>0.28332308650357352</v>
      </c>
      <c r="C72" s="55"/>
      <c r="D72" s="55"/>
      <c r="E72" s="55"/>
      <c r="F72" s="55"/>
      <c r="G72" s="55"/>
      <c r="H72" s="55"/>
      <c r="I72" s="55"/>
      <c r="J72" s="55"/>
      <c r="K72" s="55"/>
    </row>
    <row r="73" spans="1:11" x14ac:dyDescent="0.2">
      <c r="A73" s="55">
        <v>2037</v>
      </c>
      <c r="B73" s="105">
        <v>0.28334597333957673</v>
      </c>
      <c r="C73" s="55"/>
      <c r="D73" s="55"/>
      <c r="E73" s="55"/>
      <c r="F73" s="55"/>
      <c r="G73" s="55"/>
      <c r="H73" s="55"/>
      <c r="I73" s="55"/>
      <c r="J73" s="55"/>
      <c r="K73" s="55"/>
    </row>
    <row r="74" spans="1:11" x14ac:dyDescent="0.2">
      <c r="A74" s="55">
        <v>2038</v>
      </c>
      <c r="B74" s="105">
        <v>0.28329767447578413</v>
      </c>
      <c r="C74" s="55"/>
      <c r="D74" s="55"/>
      <c r="E74" s="55"/>
      <c r="F74" s="55"/>
      <c r="G74" s="55"/>
      <c r="H74" s="55"/>
      <c r="I74" s="55"/>
      <c r="J74" s="55"/>
      <c r="K74" s="55"/>
    </row>
    <row r="75" spans="1:11" x14ac:dyDescent="0.2">
      <c r="A75" s="55">
        <v>2039</v>
      </c>
      <c r="B75" s="105">
        <v>0.28335929433359669</v>
      </c>
      <c r="C75" s="55"/>
      <c r="D75" s="55"/>
      <c r="E75" s="55"/>
      <c r="F75" s="55"/>
      <c r="G75" s="55"/>
      <c r="H75" s="55"/>
      <c r="I75" s="55"/>
      <c r="J75" s="55"/>
      <c r="K75" s="55"/>
    </row>
    <row r="76" spans="1:11" x14ac:dyDescent="0.2">
      <c r="A76" s="55">
        <v>2040</v>
      </c>
      <c r="B76" s="105">
        <v>0.28334343508384718</v>
      </c>
      <c r="C76" s="55"/>
      <c r="D76" s="55"/>
      <c r="E76" s="55"/>
      <c r="F76" s="55"/>
      <c r="G76" s="55"/>
      <c r="H76" s="55"/>
      <c r="I76" s="55"/>
      <c r="J76" s="55"/>
      <c r="K76" s="55"/>
    </row>
    <row r="77" spans="1:11" x14ac:dyDescent="0.2">
      <c r="A77" s="55">
        <v>2041</v>
      </c>
      <c r="B77" s="105">
        <v>0.28336996462683189</v>
      </c>
      <c r="C77" s="55"/>
      <c r="D77" s="55"/>
      <c r="E77" s="55"/>
      <c r="F77" s="55"/>
      <c r="G77" s="55"/>
      <c r="H77" s="55"/>
      <c r="I77" s="55"/>
      <c r="J77" s="55"/>
      <c r="K77" s="55"/>
    </row>
    <row r="78" spans="1:11" x14ac:dyDescent="0.2">
      <c r="A78" s="55">
        <v>2042</v>
      </c>
      <c r="B78" s="105">
        <v>0.28334846531740693</v>
      </c>
      <c r="C78" s="55"/>
      <c r="D78" s="55"/>
      <c r="E78" s="55"/>
      <c r="F78" s="55"/>
      <c r="G78" s="55"/>
      <c r="H78" s="55"/>
      <c r="I78" s="55"/>
      <c r="J78" s="55"/>
      <c r="K78" s="55"/>
    </row>
    <row r="79" spans="1:11" x14ac:dyDescent="0.2">
      <c r="A79" s="55">
        <v>2043</v>
      </c>
      <c r="B79" s="105">
        <v>0.28337921695531504</v>
      </c>
      <c r="C79" s="55"/>
      <c r="D79" s="55"/>
      <c r="E79" s="55"/>
      <c r="F79" s="55"/>
      <c r="G79" s="55"/>
      <c r="H79" s="55"/>
      <c r="I79" s="55"/>
      <c r="J79" s="55"/>
      <c r="K79" s="55"/>
    </row>
    <row r="80" spans="1:11" x14ac:dyDescent="0.2">
      <c r="A80" s="55">
        <v>2044</v>
      </c>
      <c r="B80" s="105">
        <v>0.28344271976484448</v>
      </c>
      <c r="C80" s="55"/>
      <c r="D80" s="55"/>
      <c r="E80" s="55"/>
      <c r="F80" s="55"/>
      <c r="G80" s="55"/>
      <c r="H80" s="55"/>
      <c r="I80" s="55"/>
      <c r="J80" s="55"/>
      <c r="K80" s="55"/>
    </row>
    <row r="81" spans="1:11" x14ac:dyDescent="0.2">
      <c r="A81" s="55">
        <v>2045</v>
      </c>
      <c r="B81" s="105">
        <v>0.28346437146255604</v>
      </c>
      <c r="C81" s="55"/>
      <c r="D81" s="55"/>
      <c r="E81" s="55"/>
      <c r="F81" s="55"/>
      <c r="G81" s="55"/>
      <c r="H81" s="55"/>
      <c r="I81" s="55"/>
      <c r="J81" s="55"/>
      <c r="K81" s="55"/>
    </row>
    <row r="82" spans="1:11" x14ac:dyDescent="0.2">
      <c r="A82" s="55">
        <v>2046</v>
      </c>
      <c r="B82" s="105">
        <v>0.28347377516434569</v>
      </c>
      <c r="C82" s="55"/>
      <c r="D82" s="55"/>
      <c r="E82" s="55"/>
      <c r="F82" s="55"/>
      <c r="G82" s="55"/>
      <c r="H82" s="55"/>
      <c r="I82" s="55"/>
      <c r="J82" s="55"/>
      <c r="K82" s="55"/>
    </row>
    <row r="83" spans="1:11" x14ac:dyDescent="0.2">
      <c r="A83" s="55">
        <v>2047</v>
      </c>
      <c r="B83" s="105">
        <v>0.28349899949535068</v>
      </c>
      <c r="C83" s="55"/>
      <c r="D83" s="55"/>
      <c r="E83" s="55"/>
      <c r="F83" s="55"/>
      <c r="G83" s="55"/>
      <c r="H83" s="55"/>
      <c r="I83" s="55"/>
      <c r="J83" s="55"/>
      <c r="K83" s="55"/>
    </row>
    <row r="84" spans="1:11" x14ac:dyDescent="0.2">
      <c r="A84" s="55">
        <v>2048</v>
      </c>
      <c r="B84" s="105">
        <v>0.28347516535936029</v>
      </c>
      <c r="C84" s="55"/>
      <c r="D84" s="55"/>
      <c r="E84" s="55"/>
      <c r="F84" s="55"/>
      <c r="G84" s="55"/>
      <c r="H84" s="55"/>
      <c r="I84" s="55"/>
      <c r="J84" s="55"/>
      <c r="K84" s="55"/>
    </row>
    <row r="85" spans="1:11" x14ac:dyDescent="0.2">
      <c r="A85" s="55">
        <v>2049</v>
      </c>
      <c r="B85" s="105">
        <v>0.283539018755744</v>
      </c>
      <c r="C85" s="55"/>
      <c r="D85" s="55"/>
      <c r="E85" s="55"/>
      <c r="F85" s="55"/>
      <c r="G85" s="55"/>
      <c r="H85" s="55"/>
      <c r="I85" s="55"/>
      <c r="J85" s="55"/>
      <c r="K85" s="55"/>
    </row>
    <row r="86" spans="1:11" x14ac:dyDescent="0.2">
      <c r="A86" s="55">
        <v>2050</v>
      </c>
      <c r="B86" s="105">
        <v>0.28368654566488682</v>
      </c>
      <c r="C86" s="55"/>
      <c r="D86" s="55"/>
      <c r="E86" s="55"/>
      <c r="F86" s="55"/>
      <c r="G86" s="55"/>
      <c r="H86" s="55"/>
      <c r="I86" s="55"/>
      <c r="J86" s="55"/>
      <c r="K86" s="55"/>
    </row>
    <row r="87" spans="1:11" x14ac:dyDescent="0.2">
      <c r="A87" s="55">
        <v>2051</v>
      </c>
      <c r="B87" s="105">
        <v>0.28380500918202639</v>
      </c>
      <c r="C87" s="55"/>
      <c r="D87" s="55"/>
      <c r="E87" s="55"/>
      <c r="F87" s="55"/>
      <c r="G87" s="55"/>
      <c r="H87" s="55"/>
      <c r="I87" s="55"/>
      <c r="J87" s="55"/>
      <c r="K87" s="55"/>
    </row>
    <row r="88" spans="1:11" x14ac:dyDescent="0.2">
      <c r="A88" s="55">
        <v>2052</v>
      </c>
      <c r="B88" s="105">
        <v>0.28394212038731881</v>
      </c>
      <c r="C88" s="55"/>
      <c r="D88" s="55"/>
      <c r="E88" s="55"/>
      <c r="F88" s="55"/>
      <c r="G88" s="55"/>
      <c r="H88" s="55"/>
      <c r="I88" s="55"/>
      <c r="J88" s="55"/>
      <c r="K88" s="55"/>
    </row>
    <row r="89" spans="1:11" x14ac:dyDescent="0.2">
      <c r="A89" s="55">
        <v>2053</v>
      </c>
      <c r="B89" s="105">
        <v>0.28407813448016705</v>
      </c>
      <c r="C89" s="55"/>
      <c r="D89" s="55"/>
      <c r="E89" s="55"/>
      <c r="F89" s="55"/>
      <c r="G89" s="55"/>
      <c r="H89" s="55"/>
      <c r="I89" s="55"/>
      <c r="J89" s="55"/>
      <c r="K89" s="55"/>
    </row>
    <row r="90" spans="1:11" x14ac:dyDescent="0.2">
      <c r="A90" s="55">
        <v>2054</v>
      </c>
      <c r="B90" s="105">
        <v>0.28422974433399867</v>
      </c>
      <c r="C90" s="55"/>
      <c r="D90" s="55"/>
      <c r="E90" s="55"/>
      <c r="F90" s="55"/>
      <c r="G90" s="55"/>
      <c r="H90" s="55"/>
      <c r="I90" s="55"/>
      <c r="J90" s="55"/>
      <c r="K90" s="55"/>
    </row>
    <row r="91" spans="1:11" x14ac:dyDescent="0.2">
      <c r="A91" s="55">
        <v>2055</v>
      </c>
      <c r="B91" s="105">
        <v>0.28435106826038348</v>
      </c>
      <c r="C91" s="55"/>
      <c r="D91" s="55"/>
      <c r="E91" s="55"/>
      <c r="F91" s="55"/>
      <c r="G91" s="55"/>
      <c r="H91" s="55"/>
      <c r="I91" s="55"/>
      <c r="J91" s="55"/>
      <c r="K91" s="55"/>
    </row>
    <row r="92" spans="1:11" x14ac:dyDescent="0.2">
      <c r="A92" s="55">
        <v>2056</v>
      </c>
      <c r="B92" s="105">
        <v>0.28447320385788605</v>
      </c>
      <c r="C92" s="55"/>
      <c r="D92" s="55"/>
      <c r="E92" s="55"/>
      <c r="F92" s="55"/>
      <c r="G92" s="55"/>
      <c r="H92" s="55"/>
      <c r="I92" s="55"/>
      <c r="J92" s="55"/>
      <c r="K92" s="55"/>
    </row>
    <row r="93" spans="1:11" x14ac:dyDescent="0.2">
      <c r="A93" s="55">
        <v>2057</v>
      </c>
      <c r="B93" s="105">
        <v>0.28458276342162142</v>
      </c>
      <c r="C93" s="55"/>
      <c r="D93" s="55"/>
      <c r="E93" s="55"/>
      <c r="F93" s="55"/>
      <c r="G93" s="55"/>
      <c r="H93" s="55"/>
      <c r="I93" s="55"/>
      <c r="J93" s="55"/>
      <c r="K93" s="55"/>
    </row>
    <row r="94" spans="1:11" x14ac:dyDescent="0.2">
      <c r="A94" s="55">
        <v>2058</v>
      </c>
      <c r="B94" s="105">
        <v>0.28468525768380981</v>
      </c>
      <c r="C94" s="55"/>
      <c r="D94" s="55"/>
      <c r="E94" s="55"/>
      <c r="F94" s="55"/>
      <c r="G94" s="55"/>
      <c r="H94" s="55"/>
      <c r="I94" s="55"/>
      <c r="J94" s="55"/>
      <c r="K94" s="55"/>
    </row>
    <row r="95" spans="1:11" x14ac:dyDescent="0.2">
      <c r="A95" s="55">
        <v>2059</v>
      </c>
      <c r="B95" s="105">
        <v>0.28479922763657844</v>
      </c>
      <c r="C95" s="55"/>
      <c r="D95" s="55"/>
      <c r="E95" s="55"/>
      <c r="F95" s="55"/>
      <c r="G95" s="55"/>
      <c r="H95" s="55"/>
      <c r="I95" s="55"/>
      <c r="J95" s="55"/>
      <c r="K95" s="55"/>
    </row>
    <row r="96" spans="1:11" x14ac:dyDescent="0.2">
      <c r="A96" s="55">
        <v>2060</v>
      </c>
      <c r="B96" s="105">
        <v>0.28490205125929735</v>
      </c>
      <c r="C96" s="55"/>
      <c r="D96" s="55"/>
      <c r="E96" s="55"/>
      <c r="F96" s="55"/>
      <c r="G96" s="55"/>
      <c r="H96" s="55"/>
      <c r="I96" s="55"/>
      <c r="J96" s="55"/>
      <c r="K96" s="55"/>
    </row>
    <row r="97" spans="1:11" x14ac:dyDescent="0.2">
      <c r="A97" s="55">
        <v>2061</v>
      </c>
      <c r="B97" s="105">
        <v>0.28500090864423872</v>
      </c>
      <c r="C97" s="55"/>
      <c r="D97" s="55"/>
      <c r="E97" s="55"/>
      <c r="F97" s="55"/>
      <c r="G97" s="55"/>
      <c r="H97" s="55"/>
      <c r="I97" s="55"/>
      <c r="J97" s="55"/>
      <c r="K97" s="55"/>
    </row>
    <row r="98" spans="1:11" x14ac:dyDescent="0.2">
      <c r="A98" s="55">
        <v>2062</v>
      </c>
      <c r="B98" s="105">
        <v>0.2851035107170119</v>
      </c>
      <c r="C98" s="55"/>
      <c r="D98" s="55"/>
      <c r="E98" s="55"/>
      <c r="F98" s="55"/>
      <c r="G98" s="55"/>
      <c r="H98" s="55"/>
      <c r="I98" s="55"/>
      <c r="J98" s="55"/>
      <c r="K98" s="55"/>
    </row>
    <row r="99" spans="1:11" x14ac:dyDescent="0.2">
      <c r="A99" s="55">
        <v>2063</v>
      </c>
      <c r="B99" s="105">
        <v>0.28521745978172952</v>
      </c>
      <c r="C99" s="55"/>
      <c r="D99" s="55"/>
      <c r="E99" s="55"/>
      <c r="F99" s="55"/>
      <c r="G99" s="55"/>
      <c r="H99" s="55"/>
      <c r="I99" s="55"/>
      <c r="J99" s="55"/>
      <c r="K99" s="55"/>
    </row>
    <row r="100" spans="1:11" x14ac:dyDescent="0.2">
      <c r="A100" s="55">
        <v>2064</v>
      </c>
      <c r="B100" s="105">
        <v>0.28532921191308352</v>
      </c>
      <c r="C100" s="55"/>
      <c r="D100" s="55"/>
      <c r="E100" s="55"/>
      <c r="F100" s="55"/>
      <c r="G100" s="55"/>
      <c r="H100" s="55"/>
      <c r="I100" s="55"/>
      <c r="J100" s="55"/>
      <c r="K100" s="55"/>
    </row>
    <row r="101" spans="1:11" x14ac:dyDescent="0.2">
      <c r="A101" s="55">
        <v>2065</v>
      </c>
      <c r="B101" s="105">
        <v>0.28539700123447065</v>
      </c>
      <c r="C101" s="55"/>
      <c r="D101" s="55"/>
      <c r="E101" s="55"/>
      <c r="F101" s="55"/>
      <c r="G101" s="55"/>
      <c r="H101" s="55"/>
      <c r="I101" s="55"/>
      <c r="J101" s="55"/>
      <c r="K101" s="55"/>
    </row>
    <row r="102" spans="1:11" x14ac:dyDescent="0.2">
      <c r="A102" s="55">
        <v>2066</v>
      </c>
      <c r="B102" s="105">
        <v>0.28547221395312516</v>
      </c>
      <c r="C102" s="55"/>
      <c r="D102" s="55"/>
      <c r="E102" s="55"/>
      <c r="F102" s="55"/>
      <c r="G102" s="55"/>
      <c r="H102" s="55"/>
      <c r="I102" s="55"/>
      <c r="J102" s="55"/>
      <c r="K102" s="55"/>
    </row>
    <row r="103" spans="1:11" x14ac:dyDescent="0.2">
      <c r="A103" s="55">
        <v>2067</v>
      </c>
      <c r="B103" s="105">
        <v>0.28557158523810994</v>
      </c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1:11" x14ac:dyDescent="0.2">
      <c r="A104" s="55">
        <v>2068</v>
      </c>
      <c r="B104" s="105">
        <v>0.28568248570967614</v>
      </c>
      <c r="C104" s="55"/>
      <c r="D104" s="55"/>
      <c r="E104" s="55"/>
      <c r="F104" s="55"/>
      <c r="G104" s="55"/>
      <c r="H104" s="55"/>
      <c r="I104" s="55"/>
      <c r="J104" s="55"/>
      <c r="K104" s="55"/>
    </row>
    <row r="105" spans="1:11" x14ac:dyDescent="0.2">
      <c r="A105" s="55">
        <v>2069</v>
      </c>
      <c r="B105" s="105">
        <v>0.28576720439864794</v>
      </c>
      <c r="C105" s="55"/>
      <c r="D105" s="55"/>
      <c r="E105" s="55"/>
      <c r="F105" s="55"/>
      <c r="G105" s="55"/>
      <c r="H105" s="55"/>
      <c r="I105" s="55"/>
      <c r="J105" s="55"/>
      <c r="K105" s="55"/>
    </row>
    <row r="106" spans="1:11" x14ac:dyDescent="0.2">
      <c r="A106" s="55">
        <v>2070</v>
      </c>
      <c r="B106" s="105">
        <v>0.28585732222156035</v>
      </c>
      <c r="C106" s="55"/>
      <c r="D106" s="55"/>
      <c r="E106" s="55"/>
      <c r="F106" s="55"/>
      <c r="G106" s="55"/>
      <c r="H106" s="55"/>
      <c r="I106" s="55"/>
      <c r="J106" s="55"/>
      <c r="K106" s="55"/>
    </row>
    <row r="107" spans="1:11" x14ac:dyDescent="0.2">
      <c r="A107" s="55">
        <v>2071</v>
      </c>
      <c r="B107" s="105">
        <v>0.28597576720887369</v>
      </c>
      <c r="C107" s="55"/>
      <c r="D107" s="55"/>
      <c r="E107" s="55"/>
      <c r="F107" s="55"/>
      <c r="G107" s="55"/>
      <c r="H107" s="55"/>
      <c r="I107" s="55"/>
      <c r="J107" s="55"/>
      <c r="K107" s="55"/>
    </row>
    <row r="108" spans="1:11" x14ac:dyDescent="0.2">
      <c r="A108" s="55">
        <v>2072</v>
      </c>
      <c r="B108" s="105">
        <v>0.28607467684532362</v>
      </c>
      <c r="C108" s="55"/>
      <c r="D108" s="55"/>
      <c r="E108" s="55"/>
      <c r="F108" s="55"/>
      <c r="G108" s="55"/>
      <c r="H108" s="55"/>
      <c r="I108" s="55"/>
      <c r="J108" s="55"/>
      <c r="K108" s="55"/>
    </row>
    <row r="109" spans="1:11" x14ac:dyDescent="0.2">
      <c r="A109" s="55">
        <v>2073</v>
      </c>
      <c r="B109" s="105">
        <v>0.28613812754506873</v>
      </c>
      <c r="C109" s="55"/>
      <c r="D109" s="55"/>
      <c r="E109" s="55"/>
      <c r="F109" s="55"/>
      <c r="G109" s="55"/>
      <c r="H109" s="55"/>
      <c r="I109" s="55"/>
      <c r="J109" s="55"/>
      <c r="K109" s="55"/>
    </row>
    <row r="110" spans="1:11" x14ac:dyDescent="0.2">
      <c r="A110" s="55">
        <v>2074</v>
      </c>
      <c r="B110" s="105">
        <v>0.28619926832429599</v>
      </c>
      <c r="C110" s="55"/>
      <c r="D110" s="55"/>
      <c r="E110" s="55"/>
      <c r="F110" s="55"/>
      <c r="G110" s="55"/>
      <c r="H110" s="55"/>
      <c r="I110" s="55"/>
      <c r="J110" s="55"/>
      <c r="K110" s="55"/>
    </row>
    <row r="111" spans="1:11" x14ac:dyDescent="0.2">
      <c r="A111" s="55">
        <v>2075</v>
      </c>
      <c r="B111" s="105">
        <v>0.28629089203756064</v>
      </c>
      <c r="C111" s="55"/>
      <c r="D111" s="55"/>
      <c r="E111" s="55"/>
      <c r="F111" s="55"/>
      <c r="G111" s="55"/>
      <c r="H111" s="55"/>
      <c r="I111" s="55"/>
      <c r="J111" s="55"/>
      <c r="K111" s="55"/>
    </row>
    <row r="112" spans="1:11" x14ac:dyDescent="0.2">
      <c r="A112" s="55">
        <v>2076</v>
      </c>
      <c r="B112" s="105">
        <v>0.28637355124059588</v>
      </c>
      <c r="C112" s="55"/>
      <c r="D112" s="55"/>
      <c r="E112" s="55"/>
      <c r="F112" s="55"/>
      <c r="G112" s="55"/>
      <c r="H112" s="55"/>
      <c r="I112" s="55"/>
      <c r="J112" s="55"/>
      <c r="K112" s="55"/>
    </row>
    <row r="113" spans="1:11" x14ac:dyDescent="0.2">
      <c r="A113" s="55">
        <v>2077</v>
      </c>
      <c r="B113" s="105">
        <v>0.28648621558113363</v>
      </c>
      <c r="C113" s="55"/>
      <c r="D113" s="55"/>
      <c r="E113" s="55"/>
      <c r="F113" s="55"/>
      <c r="G113" s="55"/>
      <c r="H113" s="55"/>
      <c r="I113" s="55"/>
      <c r="J113" s="55"/>
      <c r="K113" s="55"/>
    </row>
    <row r="114" spans="1:11" x14ac:dyDescent="0.2">
      <c r="A114" s="55">
        <v>2078</v>
      </c>
      <c r="B114" s="105">
        <v>0.28658375168022671</v>
      </c>
      <c r="C114" s="55"/>
      <c r="D114" s="55"/>
      <c r="E114" s="55"/>
      <c r="F114" s="55"/>
      <c r="G114" s="55"/>
      <c r="H114" s="55"/>
      <c r="I114" s="55"/>
      <c r="J114" s="55"/>
      <c r="K114" s="55"/>
    </row>
    <row r="115" spans="1:11" x14ac:dyDescent="0.2">
      <c r="A115" s="55">
        <v>2079</v>
      </c>
      <c r="B115" s="105">
        <v>0.28668731857947338</v>
      </c>
      <c r="C115" s="55"/>
      <c r="D115" s="55"/>
      <c r="E115" s="55"/>
      <c r="F115" s="55"/>
      <c r="G115" s="55"/>
      <c r="H115" s="55"/>
      <c r="I115" s="55"/>
      <c r="J115" s="55"/>
      <c r="K115" s="55"/>
    </row>
    <row r="116" spans="1:11" x14ac:dyDescent="0.2">
      <c r="A116" s="55">
        <v>2080</v>
      </c>
      <c r="B116" s="105">
        <v>0.28677838509902193</v>
      </c>
      <c r="C116" s="55"/>
      <c r="D116" s="55"/>
      <c r="E116" s="55"/>
      <c r="F116" s="55"/>
      <c r="G116" s="55"/>
      <c r="H116" s="55"/>
      <c r="I116" s="55"/>
      <c r="J116" s="55"/>
      <c r="K116" s="55"/>
    </row>
    <row r="117" spans="1:11" x14ac:dyDescent="0.2">
      <c r="A117" s="55">
        <v>2081</v>
      </c>
      <c r="B117" s="105">
        <v>0.28686387848960954</v>
      </c>
      <c r="C117" s="55"/>
      <c r="D117" s="55"/>
      <c r="E117" s="55"/>
      <c r="F117" s="55"/>
      <c r="G117" s="55"/>
      <c r="H117" s="55"/>
      <c r="I117" s="55"/>
      <c r="J117" s="55"/>
      <c r="K117" s="55"/>
    </row>
    <row r="118" spans="1:11" x14ac:dyDescent="0.2">
      <c r="A118" s="55">
        <v>2082</v>
      </c>
      <c r="B118" s="105">
        <v>0.28695638558463288</v>
      </c>
      <c r="C118" s="55"/>
      <c r="D118" s="55"/>
      <c r="E118" s="55"/>
      <c r="F118" s="55"/>
      <c r="G118" s="55"/>
      <c r="H118" s="55"/>
      <c r="I118" s="55"/>
      <c r="J118" s="55"/>
      <c r="K118" s="55"/>
    </row>
    <row r="119" spans="1:11" x14ac:dyDescent="0.2">
      <c r="A119" s="55">
        <v>2083</v>
      </c>
      <c r="B119" s="105">
        <v>0.2870368055304599</v>
      </c>
      <c r="C119" s="55"/>
      <c r="D119" s="55"/>
      <c r="E119" s="55"/>
      <c r="F119" s="55"/>
      <c r="G119" s="55"/>
      <c r="H119" s="55"/>
      <c r="I119" s="55"/>
      <c r="J119" s="55"/>
      <c r="K119" s="55"/>
    </row>
    <row r="120" spans="1:11" x14ac:dyDescent="0.2">
      <c r="A120" s="55">
        <v>2084</v>
      </c>
      <c r="B120" s="105">
        <v>0.28713913111090983</v>
      </c>
      <c r="C120" s="55"/>
      <c r="D120" s="55"/>
      <c r="E120" s="55"/>
      <c r="F120" s="55"/>
      <c r="G120" s="55"/>
      <c r="H120" s="55"/>
      <c r="I120" s="55"/>
      <c r="J120" s="55"/>
      <c r="K120" s="55"/>
    </row>
    <row r="121" spans="1:11" x14ac:dyDescent="0.2">
      <c r="A121" s="55">
        <v>2085</v>
      </c>
      <c r="B121" s="105">
        <v>0.28709068787293929</v>
      </c>
      <c r="C121" s="55"/>
      <c r="D121" s="55"/>
      <c r="E121" s="55"/>
      <c r="F121" s="55"/>
      <c r="G121" s="55"/>
      <c r="H121" s="55"/>
      <c r="I121" s="55"/>
      <c r="J121" s="55"/>
      <c r="K121" s="55"/>
    </row>
    <row r="122" spans="1:11" x14ac:dyDescent="0.2">
      <c r="A122" s="55">
        <v>2086</v>
      </c>
      <c r="B122" s="105">
        <v>0.2871212732422454</v>
      </c>
      <c r="C122" s="55"/>
      <c r="D122" s="55"/>
      <c r="E122" s="55"/>
      <c r="F122" s="55"/>
      <c r="G122" s="55"/>
      <c r="H122" s="55"/>
      <c r="I122" s="55"/>
      <c r="J122" s="55"/>
      <c r="K122" s="55"/>
    </row>
    <row r="123" spans="1:11" x14ac:dyDescent="0.2">
      <c r="A123" s="55">
        <v>2087</v>
      </c>
      <c r="B123" s="105">
        <v>0.28710594812626178</v>
      </c>
      <c r="C123" s="55"/>
      <c r="D123" s="55"/>
      <c r="E123" s="55"/>
      <c r="F123" s="55"/>
      <c r="G123" s="55"/>
      <c r="H123" s="55"/>
      <c r="I123" s="55"/>
      <c r="J123" s="55"/>
      <c r="K123" s="55"/>
    </row>
    <row r="124" spans="1:11" x14ac:dyDescent="0.2">
      <c r="A124" s="55">
        <v>2088</v>
      </c>
      <c r="B124" s="105">
        <v>0.28709527547660291</v>
      </c>
      <c r="C124" s="55"/>
      <c r="D124" s="55"/>
      <c r="E124" s="55"/>
      <c r="F124" s="55"/>
      <c r="G124" s="55"/>
      <c r="H124" s="55"/>
      <c r="I124" s="55"/>
      <c r="J124" s="55"/>
      <c r="K124" s="55"/>
    </row>
    <row r="125" spans="1:11" x14ac:dyDescent="0.2">
      <c r="A125" s="55">
        <v>2089</v>
      </c>
      <c r="B125" s="105">
        <v>0.28710357539206582</v>
      </c>
      <c r="C125" s="55"/>
      <c r="D125" s="55"/>
      <c r="E125" s="55"/>
      <c r="F125" s="55"/>
      <c r="G125" s="55"/>
      <c r="H125" s="55"/>
      <c r="I125" s="55"/>
      <c r="J125" s="55"/>
      <c r="K125" s="55"/>
    </row>
    <row r="126" spans="1:11" x14ac:dyDescent="0.2">
      <c r="A126" s="55">
        <v>2090</v>
      </c>
      <c r="B126" s="105">
        <v>0.28709281052967012</v>
      </c>
      <c r="C126" s="55"/>
      <c r="D126" s="55"/>
      <c r="E126" s="55"/>
      <c r="F126" s="55"/>
      <c r="G126" s="55"/>
      <c r="H126" s="55"/>
      <c r="I126" s="55"/>
      <c r="J126" s="55"/>
      <c r="K126" s="55"/>
    </row>
    <row r="127" spans="1:11" x14ac:dyDescent="0.2">
      <c r="A127" s="55">
        <v>2091</v>
      </c>
      <c r="B127" s="105">
        <v>0.2870873651052368</v>
      </c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x14ac:dyDescent="0.2">
      <c r="A128" s="55">
        <f>A127+1</f>
        <v>2092</v>
      </c>
      <c r="B128" s="105">
        <v>0.28708212156244978</v>
      </c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1" x14ac:dyDescent="0.2">
      <c r="A129" s="55">
        <f>A128+1</f>
        <v>2093</v>
      </c>
      <c r="B129" s="105">
        <v>0.28708221667323552</v>
      </c>
      <c r="C129" s="55"/>
      <c r="D129" s="55"/>
      <c r="E129" s="55"/>
      <c r="F129" s="55"/>
      <c r="G129" s="55"/>
      <c r="H129" s="55"/>
      <c r="I129" s="55"/>
      <c r="J129" s="55"/>
      <c r="K129" s="55"/>
    </row>
    <row r="130" spans="1:11" x14ac:dyDescent="0.2">
      <c r="A130" s="55">
        <f>A129+1</f>
        <v>2094</v>
      </c>
      <c r="B130" s="105">
        <v>0.28708598417950348</v>
      </c>
      <c r="C130" s="55"/>
      <c r="D130" s="55"/>
      <c r="E130" s="55"/>
      <c r="F130" s="55"/>
      <c r="G130" s="55"/>
      <c r="H130" s="55"/>
      <c r="I130" s="55"/>
      <c r="J130" s="55"/>
      <c r="K130" s="55"/>
    </row>
    <row r="131" spans="1:11" x14ac:dyDescent="0.2">
      <c r="A131" s="55">
        <v>2095</v>
      </c>
      <c r="B131" s="105">
        <v>0.28708380385618465</v>
      </c>
      <c r="C131" s="55"/>
      <c r="D131" s="55"/>
      <c r="E131" s="55"/>
      <c r="F131" s="55"/>
      <c r="G131" s="55"/>
      <c r="H131" s="55"/>
      <c r="I131" s="55"/>
      <c r="J131" s="55"/>
      <c r="K131" s="55"/>
    </row>
    <row r="132" spans="1:11" x14ac:dyDescent="0.2">
      <c r="A132" s="55">
        <v>2096</v>
      </c>
      <c r="B132" s="105">
        <v>0.28708949464400507</v>
      </c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 x14ac:dyDescent="0.2">
      <c r="A133" s="55">
        <v>2097</v>
      </c>
      <c r="B133" s="105">
        <v>0.28709191581693067</v>
      </c>
      <c r="C133" s="55"/>
      <c r="D133" s="55"/>
      <c r="E133" s="55"/>
      <c r="F133" s="55"/>
      <c r="G133" s="55"/>
      <c r="H133" s="55"/>
      <c r="I133" s="55"/>
      <c r="J133" s="55"/>
      <c r="K133" s="55"/>
    </row>
    <row r="134" spans="1:11" x14ac:dyDescent="0.2">
      <c r="A134" s="55">
        <v>2098</v>
      </c>
      <c r="B134" s="105">
        <v>0.28709163002760402</v>
      </c>
      <c r="C134" s="55"/>
      <c r="D134" s="55"/>
      <c r="E134" s="55"/>
      <c r="F134" s="55"/>
      <c r="G134" s="55"/>
      <c r="H134" s="55"/>
      <c r="I134" s="55"/>
      <c r="J134" s="55"/>
      <c r="K134" s="55"/>
    </row>
    <row r="135" spans="1:11" x14ac:dyDescent="0.2">
      <c r="A135" s="55">
        <v>2099</v>
      </c>
      <c r="B135" s="105">
        <v>0.28709924378564933</v>
      </c>
      <c r="C135" s="55"/>
      <c r="D135" s="55"/>
      <c r="E135" s="55"/>
      <c r="F135" s="55"/>
      <c r="G135" s="55"/>
      <c r="H135" s="55"/>
      <c r="I135" s="55"/>
      <c r="J135" s="55"/>
      <c r="K135" s="55"/>
    </row>
    <row r="136" spans="1:11" x14ac:dyDescent="0.2">
      <c r="A136" s="55">
        <v>2100</v>
      </c>
      <c r="B136" s="105">
        <v>0.28710063847709716</v>
      </c>
      <c r="C136" s="55"/>
      <c r="D136" s="55"/>
      <c r="E136" s="55"/>
      <c r="F136" s="55"/>
      <c r="G136" s="55"/>
      <c r="H136" s="55"/>
      <c r="I136" s="55"/>
      <c r="J136" s="55"/>
      <c r="K136" s="55"/>
    </row>
  </sheetData>
  <pageMargins left="0" right="0" top="0.25" bottom="0.25" header="0" footer="0"/>
  <pageSetup scale="70" orientation="landscape" horizontalDpi="300" verticalDpi="300" r:id="rId1"/>
  <headerFooter alignWithMargins="0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614"/>
  <sheetViews>
    <sheetView zoomScaleNormal="100" workbookViewId="0"/>
  </sheetViews>
  <sheetFormatPr defaultColWidth="9.33203125" defaultRowHeight="11.25" x14ac:dyDescent="0.2"/>
  <cols>
    <col min="1" max="1" width="16.83203125" style="30" customWidth="1"/>
    <col min="2" max="2" width="22" style="30" bestFit="1" customWidth="1"/>
    <col min="3" max="3" width="27.1640625" style="30" bestFit="1" customWidth="1"/>
    <col min="4" max="4" width="22" style="30" bestFit="1" customWidth="1"/>
    <col min="5" max="5" width="9.33203125" style="30"/>
    <col min="6" max="6" width="14.6640625" style="30" customWidth="1"/>
    <col min="7" max="16384" width="9.33203125" style="30"/>
  </cols>
  <sheetData>
    <row r="1" spans="1:7" ht="271.5" customHeight="1" x14ac:dyDescent="0.2">
      <c r="A1" s="78" t="s">
        <v>77</v>
      </c>
      <c r="B1" s="19"/>
      <c r="C1" s="19"/>
      <c r="D1" s="19"/>
      <c r="E1" s="19"/>
      <c r="F1" s="19"/>
    </row>
    <row r="2" spans="1:7" ht="12.75" x14ac:dyDescent="0.2">
      <c r="A2" s="19" t="s">
        <v>10</v>
      </c>
      <c r="B2" s="19" t="s">
        <v>64</v>
      </c>
      <c r="C2" s="19" t="s">
        <v>63</v>
      </c>
      <c r="D2" s="19" t="s">
        <v>62</v>
      </c>
      <c r="E2" s="19" t="s">
        <v>7</v>
      </c>
      <c r="F2" s="19" t="s">
        <v>44</v>
      </c>
    </row>
    <row r="3" spans="1:7" ht="12.75" x14ac:dyDescent="0.2">
      <c r="A3" s="19">
        <v>1965</v>
      </c>
      <c r="B3" s="28"/>
      <c r="C3" s="28"/>
      <c r="D3" s="28"/>
      <c r="E3" s="19">
        <v>2025</v>
      </c>
      <c r="F3" s="19">
        <v>0</v>
      </c>
    </row>
    <row r="4" spans="1:7" ht="12.75" x14ac:dyDescent="0.2">
      <c r="A4" s="19">
        <v>1966</v>
      </c>
      <c r="B4" s="28">
        <v>1.6511127063890883E-2</v>
      </c>
      <c r="C4" s="28">
        <v>1.6511127063890883E-2</v>
      </c>
      <c r="D4" s="28">
        <v>1.6511127063890883E-2</v>
      </c>
      <c r="E4" s="19">
        <f>E3</f>
        <v>2025</v>
      </c>
      <c r="F4" s="19">
        <v>0.5</v>
      </c>
      <c r="G4" s="27"/>
    </row>
    <row r="5" spans="1:7" ht="12.75" x14ac:dyDescent="0.2">
      <c r="A5" s="19">
        <v>1967</v>
      </c>
      <c r="B5" s="28">
        <v>-3.6830357142857144E-2</v>
      </c>
      <c r="C5" s="28">
        <v>-3.6830357142857144E-2</v>
      </c>
      <c r="D5" s="28">
        <v>-3.6830357142857144E-2</v>
      </c>
      <c r="E5" s="19"/>
      <c r="F5" s="19"/>
      <c r="G5" s="27"/>
    </row>
    <row r="6" spans="1:7" ht="12.75" x14ac:dyDescent="0.2">
      <c r="A6" s="19">
        <v>1968</v>
      </c>
      <c r="B6" s="28">
        <v>-8.4596577017114913E-2</v>
      </c>
      <c r="C6" s="28">
        <v>-8.4596577017114913E-2</v>
      </c>
      <c r="D6" s="28">
        <v>-8.4596577017114913E-2</v>
      </c>
      <c r="E6" s="19"/>
      <c r="F6" s="19"/>
      <c r="G6" s="27"/>
    </row>
    <row r="7" spans="1:7" ht="12.75" x14ac:dyDescent="0.2">
      <c r="A7" s="19">
        <v>1969</v>
      </c>
      <c r="B7" s="28">
        <v>-0.1662941439427805</v>
      </c>
      <c r="C7" s="28">
        <v>-0.1662941439427805</v>
      </c>
      <c r="D7" s="28">
        <v>-0.1662941439427805</v>
      </c>
      <c r="E7" s="19"/>
      <c r="F7" s="19"/>
      <c r="G7" s="27"/>
    </row>
    <row r="8" spans="1:7" ht="12.75" x14ac:dyDescent="0.2">
      <c r="A8" s="19">
        <v>1970</v>
      </c>
      <c r="B8" s="28">
        <v>-0.16625615763546797</v>
      </c>
      <c r="C8" s="28">
        <v>-0.16625615763546797</v>
      </c>
      <c r="D8" s="28">
        <v>-0.16625615763546797</v>
      </c>
      <c r="E8" s="19"/>
      <c r="F8" s="19"/>
      <c r="G8" s="27"/>
    </row>
    <row r="9" spans="1:7" ht="12.75" x14ac:dyDescent="0.2">
      <c r="A9" s="19">
        <v>1971</v>
      </c>
      <c r="B9" s="28">
        <v>-7.9064587973273939E-2</v>
      </c>
      <c r="C9" s="28">
        <v>-7.9064587973273939E-2</v>
      </c>
      <c r="D9" s="28">
        <v>-7.9064587973273939E-2</v>
      </c>
      <c r="E9" s="19"/>
      <c r="F9" s="19"/>
      <c r="G9" s="27"/>
    </row>
    <row r="10" spans="1:7" ht="12.75" x14ac:dyDescent="0.2">
      <c r="A10" s="19">
        <f t="shared" ref="A10:A32" si="0">A9+1</f>
        <v>1972</v>
      </c>
      <c r="B10" s="28">
        <v>-3.3968253968253967E-2</v>
      </c>
      <c r="C10" s="28">
        <v>-3.3968253968253967E-2</v>
      </c>
      <c r="D10" s="28">
        <v>-3.3968253968253967E-2</v>
      </c>
      <c r="E10" s="19"/>
      <c r="F10" s="19"/>
      <c r="G10" s="27"/>
    </row>
    <row r="11" spans="1:7" ht="12.75" x14ac:dyDescent="0.2">
      <c r="A11" s="19">
        <f t="shared" si="0"/>
        <v>1973</v>
      </c>
      <c r="B11" s="28">
        <v>1.3867876954109935E-2</v>
      </c>
      <c r="C11" s="28">
        <v>1.3867876954109935E-2</v>
      </c>
      <c r="D11" s="28">
        <v>1.3867876954109935E-2</v>
      </c>
      <c r="E11" s="19"/>
      <c r="F11" s="19"/>
      <c r="G11" s="27"/>
    </row>
    <row r="12" spans="1:7" ht="12.75" x14ac:dyDescent="0.2">
      <c r="A12" s="19">
        <f t="shared" si="0"/>
        <v>1974</v>
      </c>
      <c r="B12" s="28">
        <v>4.373716632443532E-2</v>
      </c>
      <c r="C12" s="28">
        <v>4.373716632443532E-2</v>
      </c>
      <c r="D12" s="28">
        <v>4.373716632443532E-2</v>
      </c>
      <c r="E12" s="19"/>
      <c r="F12" s="19"/>
      <c r="G12" s="27"/>
    </row>
    <row r="13" spans="1:7" ht="12.75" x14ac:dyDescent="0.2">
      <c r="A13" s="19">
        <f t="shared" si="0"/>
        <v>1975</v>
      </c>
      <c r="B13" s="28">
        <v>8.677896886166412E-3</v>
      </c>
      <c r="C13" s="28">
        <v>8.677896886166412E-3</v>
      </c>
      <c r="D13" s="28">
        <v>8.677896886166412E-3</v>
      </c>
      <c r="E13" s="19"/>
      <c r="F13" s="19"/>
      <c r="G13" s="27"/>
    </row>
    <row r="14" spans="1:7" ht="12.75" x14ac:dyDescent="0.2">
      <c r="A14" s="19">
        <f t="shared" si="0"/>
        <v>1976</v>
      </c>
      <c r="B14" s="28">
        <v>3.0171163330432259E-2</v>
      </c>
      <c r="C14" s="28">
        <v>3.0171163330432259E-2</v>
      </c>
      <c r="D14" s="28">
        <v>3.0171163330432259E-2</v>
      </c>
      <c r="E14" s="19"/>
      <c r="F14" s="19"/>
      <c r="G14" s="27"/>
    </row>
    <row r="15" spans="1:7" ht="12.75" x14ac:dyDescent="0.2">
      <c r="A15" s="19">
        <f t="shared" si="0"/>
        <v>1977</v>
      </c>
      <c r="B15" s="28">
        <v>0.13228423899680353</v>
      </c>
      <c r="C15" s="28">
        <v>0.13228423899680353</v>
      </c>
      <c r="D15" s="28">
        <v>0.13228423899680353</v>
      </c>
      <c r="E15" s="19"/>
      <c r="F15" s="19"/>
      <c r="G15" s="27"/>
    </row>
    <row r="16" spans="1:7" ht="12.75" x14ac:dyDescent="0.2">
      <c r="A16" s="19">
        <f t="shared" si="0"/>
        <v>1978</v>
      </c>
      <c r="B16" s="28">
        <v>0.20341275621683488</v>
      </c>
      <c r="C16" s="28">
        <v>0.20341275621683488</v>
      </c>
      <c r="D16" s="28">
        <v>0.20341275621683488</v>
      </c>
      <c r="E16" s="19"/>
      <c r="F16" s="19"/>
      <c r="G16" s="27"/>
    </row>
    <row r="17" spans="1:7" ht="12.75" x14ac:dyDescent="0.2">
      <c r="A17" s="19">
        <f t="shared" si="0"/>
        <v>1979</v>
      </c>
      <c r="B17" s="28">
        <v>0.18262902667128508</v>
      </c>
      <c r="C17" s="28">
        <v>0.18262902667128508</v>
      </c>
      <c r="D17" s="28">
        <v>0.18262902667128508</v>
      </c>
      <c r="E17" s="19"/>
      <c r="F17" s="19"/>
      <c r="G17" s="27"/>
    </row>
    <row r="18" spans="1:7" ht="12.75" x14ac:dyDescent="0.2">
      <c r="A18" s="19">
        <f t="shared" si="0"/>
        <v>1980</v>
      </c>
      <c r="B18" s="28">
        <v>0.10525543159130946</v>
      </c>
      <c r="C18" s="28">
        <v>0.10525543159130946</v>
      </c>
      <c r="D18" s="28">
        <v>0.10525543159130946</v>
      </c>
      <c r="E18" s="19"/>
      <c r="F18" s="19"/>
      <c r="G18" s="27"/>
    </row>
    <row r="19" spans="1:7" ht="12.75" x14ac:dyDescent="0.2">
      <c r="A19" s="19">
        <f t="shared" si="0"/>
        <v>1981</v>
      </c>
      <c r="B19" s="28">
        <v>0.19739776951672863</v>
      </c>
      <c r="C19" s="28">
        <v>0.19739776951672863</v>
      </c>
      <c r="D19" s="28">
        <v>0.19739776951672863</v>
      </c>
      <c r="E19" s="19"/>
      <c r="F19" s="19"/>
      <c r="G19" s="27"/>
    </row>
    <row r="20" spans="1:7" ht="12.75" x14ac:dyDescent="0.2">
      <c r="A20" s="19">
        <f t="shared" si="0"/>
        <v>1982</v>
      </c>
      <c r="B20" s="28">
        <v>0.19120670567768464</v>
      </c>
      <c r="C20" s="28">
        <v>0.19120670567768464</v>
      </c>
      <c r="D20" s="28">
        <v>0.19120670567768464</v>
      </c>
      <c r="E20" s="19"/>
      <c r="F20" s="19"/>
      <c r="G20" s="27"/>
    </row>
    <row r="21" spans="1:7" ht="12.75" x14ac:dyDescent="0.2">
      <c r="A21" s="19">
        <f t="shared" si="0"/>
        <v>1983</v>
      </c>
      <c r="B21" s="28">
        <v>0.21126826968411128</v>
      </c>
      <c r="C21" s="28">
        <v>0.21126826968411128</v>
      </c>
      <c r="D21" s="28">
        <v>0.21126826968411128</v>
      </c>
      <c r="E21" s="19"/>
      <c r="F21" s="19"/>
      <c r="G21" s="27"/>
    </row>
    <row r="22" spans="1:7" ht="12.75" x14ac:dyDescent="0.2">
      <c r="A22" s="19">
        <f t="shared" si="0"/>
        <v>1984</v>
      </c>
      <c r="B22" s="28">
        <v>0.27182339063026628</v>
      </c>
      <c r="C22" s="28">
        <v>0.27182339063026628</v>
      </c>
      <c r="D22" s="28">
        <v>0.27182339063026628</v>
      </c>
      <c r="E22" s="19"/>
      <c r="F22" s="19"/>
      <c r="G22" s="27"/>
    </row>
    <row r="23" spans="1:7" ht="12.75" x14ac:dyDescent="0.2">
      <c r="A23" s="19">
        <f t="shared" si="0"/>
        <v>1985</v>
      </c>
      <c r="B23" s="28">
        <v>0.28295401092737998</v>
      </c>
      <c r="C23" s="28">
        <v>0.28295401092737998</v>
      </c>
      <c r="D23" s="28">
        <v>0.28295401092737998</v>
      </c>
      <c r="E23" s="19"/>
      <c r="F23" s="19"/>
      <c r="G23" s="27"/>
    </row>
    <row r="24" spans="1:7" ht="12.75" x14ac:dyDescent="0.2">
      <c r="A24" s="19">
        <f t="shared" si="0"/>
        <v>1986</v>
      </c>
      <c r="B24" s="28">
        <v>0.1523740690695409</v>
      </c>
      <c r="C24" s="28">
        <v>0.1523740690695409</v>
      </c>
      <c r="D24" s="28">
        <v>0.1523740690695409</v>
      </c>
      <c r="E24" s="19"/>
      <c r="F24" s="19"/>
      <c r="G24" s="27"/>
    </row>
    <row r="25" spans="1:7" ht="12.75" x14ac:dyDescent="0.2">
      <c r="A25" s="19">
        <f t="shared" si="0"/>
        <v>1987</v>
      </c>
      <c r="B25" s="28">
        <v>0.13594862487784448</v>
      </c>
      <c r="C25" s="28">
        <v>0.13594862487784448</v>
      </c>
      <c r="D25" s="28">
        <v>0.13594862487784448</v>
      </c>
      <c r="E25" s="19"/>
      <c r="F25" s="19"/>
      <c r="G25" s="27"/>
    </row>
    <row r="26" spans="1:7" ht="12.75" x14ac:dyDescent="0.2">
      <c r="A26" s="19">
        <f t="shared" si="0"/>
        <v>1988</v>
      </c>
      <c r="B26" s="28">
        <v>0.123239614355661</v>
      </c>
      <c r="C26" s="28">
        <v>0.123239614355661</v>
      </c>
      <c r="D26" s="28">
        <v>0.123239614355661</v>
      </c>
      <c r="E26" s="19"/>
      <c r="F26" s="19"/>
      <c r="G26" s="27"/>
    </row>
    <row r="27" spans="1:7" ht="12.75" x14ac:dyDescent="0.2">
      <c r="A27" s="19">
        <f t="shared" si="0"/>
        <v>1989</v>
      </c>
      <c r="B27" s="28">
        <v>0.21775692461126978</v>
      </c>
      <c r="C27" s="28">
        <v>0.21775692461126978</v>
      </c>
      <c r="D27" s="28">
        <v>0.21775692461126978</v>
      </c>
      <c r="E27" s="19"/>
      <c r="F27" s="19"/>
      <c r="G27" s="27"/>
    </row>
    <row r="28" spans="1:7" ht="12.75" x14ac:dyDescent="0.2">
      <c r="A28" s="19">
        <f t="shared" si="0"/>
        <v>1990</v>
      </c>
      <c r="B28" s="28">
        <v>0.23805362729831614</v>
      </c>
      <c r="C28" s="28">
        <v>0.23805362729831614</v>
      </c>
      <c r="D28" s="28">
        <v>0.23805362729831614</v>
      </c>
      <c r="E28" s="19"/>
      <c r="F28" s="19"/>
      <c r="G28" s="27"/>
    </row>
    <row r="29" spans="1:7" ht="12.75" x14ac:dyDescent="0.2">
      <c r="A29" s="19">
        <f t="shared" si="0"/>
        <v>1991</v>
      </c>
      <c r="B29" s="28">
        <v>0.28430605037819162</v>
      </c>
      <c r="C29" s="28">
        <v>0.28430605037819162</v>
      </c>
      <c r="D29" s="28">
        <v>0.28430605037819162</v>
      </c>
      <c r="E29" s="19"/>
      <c r="F29" s="19"/>
      <c r="G29" s="27"/>
    </row>
    <row r="30" spans="1:7" ht="12.75" x14ac:dyDescent="0.2">
      <c r="A30" s="19">
        <f t="shared" si="0"/>
        <v>1992</v>
      </c>
      <c r="B30" s="28">
        <v>0.27675507449684744</v>
      </c>
      <c r="C30" s="28">
        <v>0.27675507449684744</v>
      </c>
      <c r="D30" s="28">
        <v>0.27675507449684744</v>
      </c>
      <c r="E30" s="19"/>
      <c r="F30" s="19"/>
      <c r="G30" s="27"/>
    </row>
    <row r="31" spans="1:7" ht="12.75" x14ac:dyDescent="0.2">
      <c r="A31" s="19">
        <f t="shared" si="0"/>
        <v>1993</v>
      </c>
      <c r="B31" s="28">
        <v>0.33590628956324448</v>
      </c>
      <c r="C31" s="28">
        <v>0.33590628956324448</v>
      </c>
      <c r="D31" s="28">
        <v>0.33590628956324448</v>
      </c>
      <c r="E31" s="19"/>
      <c r="F31" s="19"/>
      <c r="G31" s="27"/>
    </row>
    <row r="32" spans="1:7" ht="12.75" x14ac:dyDescent="0.2">
      <c r="A32" s="19">
        <f t="shared" si="0"/>
        <v>1994</v>
      </c>
      <c r="B32" s="28">
        <v>0.22952860271166275</v>
      </c>
      <c r="C32" s="28">
        <v>0.22952860271166275</v>
      </c>
      <c r="D32" s="28">
        <v>0.22952860271166275</v>
      </c>
      <c r="E32" s="19"/>
      <c r="F32" s="19"/>
      <c r="G32" s="27"/>
    </row>
    <row r="33" spans="1:7" ht="12.75" x14ac:dyDescent="0.2">
      <c r="A33" s="19">
        <v>1995</v>
      </c>
      <c r="B33" s="28">
        <v>0.22588570158142468</v>
      </c>
      <c r="C33" s="28">
        <v>0.22588570158142468</v>
      </c>
      <c r="D33" s="28">
        <v>0.22588570158142468</v>
      </c>
      <c r="E33" s="19"/>
      <c r="F33" s="19"/>
      <c r="G33" s="27"/>
    </row>
    <row r="34" spans="1:7" ht="12.75" x14ac:dyDescent="0.2">
      <c r="A34" s="19">
        <v>1996</v>
      </c>
      <c r="B34" s="28">
        <v>0.32516108755682827</v>
      </c>
      <c r="C34" s="28">
        <v>0.32516108755682827</v>
      </c>
      <c r="D34" s="28">
        <v>0.32516108755682827</v>
      </c>
      <c r="E34" s="19"/>
      <c r="F34" s="19"/>
      <c r="G34" s="27"/>
    </row>
    <row r="35" spans="1:7" ht="12.75" x14ac:dyDescent="0.2">
      <c r="A35" s="19">
        <v>1997</v>
      </c>
      <c r="B35" s="28">
        <v>0.40640050922979465</v>
      </c>
      <c r="C35" s="28">
        <v>0.40640050922979465</v>
      </c>
      <c r="D35" s="28">
        <v>0.40640050922979465</v>
      </c>
      <c r="E35" s="19"/>
      <c r="F35" s="19"/>
      <c r="G35" s="27"/>
    </row>
    <row r="36" spans="1:7" ht="12.75" x14ac:dyDescent="0.2">
      <c r="A36" s="19">
        <v>1998</v>
      </c>
      <c r="B36" s="28">
        <v>0.41769951430059316</v>
      </c>
      <c r="C36" s="28">
        <v>0.41769951430059316</v>
      </c>
      <c r="D36" s="28">
        <v>0.41769951430059316</v>
      </c>
      <c r="E36" s="19"/>
      <c r="F36" s="19"/>
      <c r="G36" s="27"/>
    </row>
    <row r="37" spans="1:7" ht="12.75" x14ac:dyDescent="0.2">
      <c r="A37" s="19">
        <v>1999</v>
      </c>
      <c r="B37" s="28">
        <v>0.41499039953197453</v>
      </c>
      <c r="C37" s="28">
        <v>0.41499039953197453</v>
      </c>
      <c r="D37" s="28">
        <v>0.41499039953197453</v>
      </c>
      <c r="E37" s="19"/>
      <c r="F37" s="19"/>
      <c r="G37" s="27"/>
    </row>
    <row r="38" spans="1:7" ht="12.75" x14ac:dyDescent="0.2">
      <c r="A38" s="19">
        <v>2000</v>
      </c>
      <c r="B38" s="28">
        <v>0.3466918164912583</v>
      </c>
      <c r="C38" s="28">
        <v>0.3466918164912583</v>
      </c>
      <c r="D38" s="28">
        <v>0.3466918164912583</v>
      </c>
      <c r="E38" s="19"/>
      <c r="F38" s="19"/>
      <c r="G38" s="27"/>
    </row>
    <row r="39" spans="1:7" ht="12.75" x14ac:dyDescent="0.2">
      <c r="A39" s="19">
        <v>2001</v>
      </c>
      <c r="B39" s="28">
        <v>0.2796134846539135</v>
      </c>
      <c r="C39" s="28">
        <v>0.2796134846539135</v>
      </c>
      <c r="D39" s="28">
        <v>0.2796134846539135</v>
      </c>
      <c r="E39" s="19"/>
      <c r="F39" s="19"/>
      <c r="G39" s="27"/>
    </row>
    <row r="40" spans="1:7" ht="12.75" x14ac:dyDescent="0.2">
      <c r="A40" s="19">
        <v>2002</v>
      </c>
      <c r="B40" s="28">
        <v>0.19702111768066186</v>
      </c>
      <c r="C40" s="28">
        <v>0.19702111768066186</v>
      </c>
      <c r="D40" s="28">
        <v>0.19702111768066186</v>
      </c>
      <c r="E40" s="19"/>
      <c r="F40" s="19"/>
      <c r="G40" s="27"/>
    </row>
    <row r="41" spans="1:7" ht="12.75" x14ac:dyDescent="0.2">
      <c r="A41" s="19">
        <v>2003</v>
      </c>
      <c r="B41" s="28">
        <v>0.10214671241452784</v>
      </c>
      <c r="C41" s="28">
        <v>0.10214671241452784</v>
      </c>
      <c r="D41" s="28">
        <v>0.10214671241452784</v>
      </c>
      <c r="E41" s="19"/>
      <c r="F41" s="19"/>
      <c r="G41" s="27"/>
    </row>
    <row r="42" spans="1:7" ht="12.75" x14ac:dyDescent="0.2">
      <c r="A42" s="19">
        <v>2004</v>
      </c>
      <c r="B42" s="28">
        <v>5.2232251449423617E-2</v>
      </c>
      <c r="C42" s="28">
        <v>5.2232251449423617E-2</v>
      </c>
      <c r="D42" s="28">
        <v>5.2232251449423617E-2</v>
      </c>
      <c r="E42" s="19"/>
      <c r="F42" s="29"/>
      <c r="G42" s="27"/>
    </row>
    <row r="43" spans="1:7" ht="12.75" x14ac:dyDescent="0.2">
      <c r="A43" s="19">
        <v>2005</v>
      </c>
      <c r="B43" s="28">
        <v>6.1452043869864859E-2</v>
      </c>
      <c r="C43" s="28">
        <v>6.1452043869864859E-2</v>
      </c>
      <c r="D43" s="28">
        <v>6.1452043869864859E-2</v>
      </c>
      <c r="E43" s="19"/>
      <c r="F43" s="29"/>
      <c r="G43" s="27"/>
    </row>
    <row r="44" spans="1:7" ht="12.75" x14ac:dyDescent="0.2">
      <c r="A44" s="19">
        <v>2006</v>
      </c>
      <c r="B44" s="28">
        <v>9.8236839381316207E-2</v>
      </c>
      <c r="C44" s="28">
        <v>9.8236839381316207E-2</v>
      </c>
      <c r="D44" s="28">
        <v>9.8236839381316207E-2</v>
      </c>
      <c r="E44" s="19"/>
      <c r="F44" s="29"/>
      <c r="G44" s="27"/>
    </row>
    <row r="45" spans="1:7" ht="12.75" x14ac:dyDescent="0.2">
      <c r="A45" s="19">
        <v>2007</v>
      </c>
      <c r="B45" s="28">
        <v>0.19424983875554994</v>
      </c>
      <c r="C45" s="28">
        <v>0.19424983875554994</v>
      </c>
      <c r="D45" s="28">
        <v>0.19424983875554994</v>
      </c>
      <c r="E45" s="19"/>
      <c r="F45" s="29"/>
      <c r="G45" s="27"/>
    </row>
    <row r="46" spans="1:7" ht="12.75" x14ac:dyDescent="0.2">
      <c r="A46" s="19">
        <v>2008</v>
      </c>
      <c r="B46" s="28">
        <v>0.21091989608977887</v>
      </c>
      <c r="C46" s="28">
        <v>0.21091989608977887</v>
      </c>
      <c r="D46" s="28">
        <v>0.21091989608977887</v>
      </c>
      <c r="E46" s="19"/>
      <c r="F46" s="29"/>
      <c r="G46" s="27"/>
    </row>
    <row r="47" spans="1:7" ht="12.75" x14ac:dyDescent="0.2">
      <c r="A47" s="19">
        <v>2009</v>
      </c>
      <c r="B47" s="28">
        <v>0.27659384977433182</v>
      </c>
      <c r="C47" s="28">
        <v>0.27659384977433182</v>
      </c>
      <c r="D47" s="28">
        <v>0.27659384977433182</v>
      </c>
      <c r="E47" s="19"/>
      <c r="F47" s="19"/>
      <c r="G47" s="27"/>
    </row>
    <row r="48" spans="1:7" ht="12.75" x14ac:dyDescent="0.2">
      <c r="A48" s="19">
        <v>2010</v>
      </c>
      <c r="B48" s="28">
        <v>0.23477584220847894</v>
      </c>
      <c r="C48" s="28">
        <v>0.23477584220847894</v>
      </c>
      <c r="D48" s="28">
        <v>0.23477584220847894</v>
      </c>
      <c r="E48" s="19"/>
      <c r="F48" s="19"/>
      <c r="G48" s="27"/>
    </row>
    <row r="49" spans="1:7" ht="12.75" x14ac:dyDescent="0.2">
      <c r="A49" s="19">
        <v>2011</v>
      </c>
      <c r="B49" s="28">
        <v>0.25438040413673385</v>
      </c>
      <c r="C49" s="28">
        <v>0.25438040413673385</v>
      </c>
      <c r="D49" s="28">
        <v>0.25438040413673385</v>
      </c>
      <c r="E49" s="19"/>
      <c r="F49" s="19"/>
      <c r="G49" s="27"/>
    </row>
    <row r="50" spans="1:7" ht="12.75" x14ac:dyDescent="0.2">
      <c r="A50" s="19">
        <v>2012</v>
      </c>
      <c r="B50" s="28">
        <v>0.19925248800480796</v>
      </c>
      <c r="C50" s="28">
        <v>0.19925248800480796</v>
      </c>
      <c r="D50" s="28">
        <v>0.19925248800480796</v>
      </c>
      <c r="E50" s="19"/>
      <c r="F50" s="19"/>
      <c r="G50" s="27"/>
    </row>
    <row r="51" spans="1:7" ht="12.75" x14ac:dyDescent="0.2">
      <c r="A51" s="19">
        <v>2013</v>
      </c>
      <c r="B51" s="28">
        <v>0.20303822389407911</v>
      </c>
      <c r="C51" s="28">
        <v>0.20303822389407911</v>
      </c>
      <c r="D51" s="28">
        <v>0.20303822389407911</v>
      </c>
      <c r="E51" s="19"/>
      <c r="F51" s="19"/>
      <c r="G51" s="27"/>
    </row>
    <row r="52" spans="1:7" ht="12.75" x14ac:dyDescent="0.2">
      <c r="A52" s="19">
        <v>2014</v>
      </c>
      <c r="B52" s="28">
        <v>0.164587803626078</v>
      </c>
      <c r="C52" s="28">
        <v>0.164587803626078</v>
      </c>
      <c r="D52" s="28">
        <v>0.164587803626078</v>
      </c>
      <c r="E52" s="19"/>
      <c r="F52" s="19"/>
      <c r="G52" s="27"/>
    </row>
    <row r="53" spans="1:7" ht="12.75" x14ac:dyDescent="0.2">
      <c r="A53" s="19">
        <v>2015</v>
      </c>
      <c r="B53" s="28">
        <v>0.14545835907096641</v>
      </c>
      <c r="C53" s="28">
        <v>0.14545835907096641</v>
      </c>
      <c r="D53" s="28">
        <v>0.14545835907096641</v>
      </c>
      <c r="E53" s="19"/>
      <c r="F53" s="19"/>
      <c r="G53" s="27"/>
    </row>
    <row r="54" spans="1:7" ht="12.75" x14ac:dyDescent="0.2">
      <c r="A54" s="19">
        <v>2016</v>
      </c>
      <c r="B54" s="28">
        <v>0.19111318128611848</v>
      </c>
      <c r="C54" s="28">
        <v>0.19111318128611848</v>
      </c>
      <c r="D54" s="28">
        <v>0.19111318128611848</v>
      </c>
      <c r="E54" s="19"/>
      <c r="F54" s="19"/>
      <c r="G54" s="27"/>
    </row>
    <row r="55" spans="1:7" ht="12.75" x14ac:dyDescent="0.2">
      <c r="A55" s="19">
        <v>2017</v>
      </c>
      <c r="B55" s="28">
        <v>0.14908143011283931</v>
      </c>
      <c r="C55" s="28">
        <v>0.14908143011283931</v>
      </c>
      <c r="D55" s="28">
        <v>0.14908143011283931</v>
      </c>
      <c r="E55" s="19"/>
      <c r="F55" s="19"/>
      <c r="G55" s="27"/>
    </row>
    <row r="56" spans="1:7" ht="12.75" x14ac:dyDescent="0.2">
      <c r="A56" s="19">
        <v>2018</v>
      </c>
      <c r="B56" s="28">
        <v>0.16619312105733494</v>
      </c>
      <c r="C56" s="28">
        <v>0.16619312105733494</v>
      </c>
      <c r="D56" s="28">
        <v>0.16619312105733494</v>
      </c>
      <c r="E56" s="19"/>
      <c r="F56" s="19"/>
    </row>
    <row r="57" spans="1:7" ht="12.75" x14ac:dyDescent="0.2">
      <c r="A57" s="19">
        <v>2019</v>
      </c>
      <c r="B57" s="28">
        <v>0.16150732008002042</v>
      </c>
      <c r="C57" s="28">
        <v>0.16150732008002042</v>
      </c>
      <c r="D57" s="28">
        <v>0.16150732008002042</v>
      </c>
      <c r="E57" s="19"/>
      <c r="F57" s="19"/>
    </row>
    <row r="58" spans="1:7" ht="12.75" x14ac:dyDescent="0.2">
      <c r="A58" s="19">
        <v>2020</v>
      </c>
      <c r="B58" s="28">
        <v>0.21395154191837587</v>
      </c>
      <c r="C58" s="28">
        <v>0.21395154191837587</v>
      </c>
      <c r="D58" s="28">
        <v>0.21395154191837587</v>
      </c>
      <c r="E58" s="19"/>
      <c r="F58" s="19"/>
    </row>
    <row r="59" spans="1:7" ht="12.75" x14ac:dyDescent="0.2">
      <c r="A59" s="19">
        <v>2021</v>
      </c>
      <c r="B59" s="28">
        <v>0.2556848833009906</v>
      </c>
      <c r="C59" s="28">
        <v>0.2556848833009906</v>
      </c>
      <c r="D59" s="28">
        <v>0.2556848833009906</v>
      </c>
      <c r="E59" s="19"/>
      <c r="F59" s="19"/>
    </row>
    <row r="60" spans="1:7" ht="12.75" x14ac:dyDescent="0.2">
      <c r="A60" s="19">
        <v>2022</v>
      </c>
      <c r="B60" s="28">
        <v>0.28874242304695685</v>
      </c>
      <c r="C60" s="28">
        <v>0.28874242304695685</v>
      </c>
      <c r="D60" s="28">
        <v>0.28874242304695685</v>
      </c>
      <c r="E60" s="19"/>
      <c r="F60" s="19"/>
    </row>
    <row r="61" spans="1:7" ht="12.75" x14ac:dyDescent="0.2">
      <c r="A61" s="19">
        <v>2023</v>
      </c>
      <c r="B61" s="28">
        <v>0.22660748943808939</v>
      </c>
      <c r="C61" s="28">
        <v>0.22660748943808939</v>
      </c>
      <c r="D61" s="28">
        <v>0.22660748943808939</v>
      </c>
      <c r="E61" s="19"/>
      <c r="F61" s="19"/>
    </row>
    <row r="62" spans="1:7" ht="12.75" x14ac:dyDescent="0.2">
      <c r="A62" s="88">
        <v>2024</v>
      </c>
      <c r="B62" s="95">
        <v>0.19674040117722599</v>
      </c>
      <c r="C62" s="95">
        <v>0.19364740258913971</v>
      </c>
      <c r="D62" s="95">
        <v>0.19066246423610542</v>
      </c>
      <c r="E62" s="88"/>
      <c r="F62" s="88"/>
    </row>
    <row r="63" spans="1:7" ht="12.75" x14ac:dyDescent="0.2">
      <c r="A63" s="88">
        <v>2025</v>
      </c>
      <c r="B63" s="95">
        <v>0.18183699881451582</v>
      </c>
      <c r="C63" s="95">
        <v>0.17069893241747519</v>
      </c>
      <c r="D63" s="95">
        <v>0.16068873943555548</v>
      </c>
      <c r="E63" s="88"/>
      <c r="F63" s="88"/>
    </row>
    <row r="64" spans="1:7" ht="12.75" x14ac:dyDescent="0.2">
      <c r="A64" s="111">
        <v>2026</v>
      </c>
      <c r="B64" s="113">
        <v>0.25382833363372925</v>
      </c>
      <c r="C64" s="113">
        <v>0.19252547064358497</v>
      </c>
      <c r="D64" s="113">
        <v>0.14178626811421671</v>
      </c>
      <c r="E64" s="111"/>
      <c r="F64" s="111"/>
    </row>
    <row r="65" spans="2:4" x14ac:dyDescent="0.2">
      <c r="B65" s="54"/>
      <c r="C65" s="54"/>
      <c r="D65" s="54"/>
    </row>
    <row r="66" spans="2:4" x14ac:dyDescent="0.2">
      <c r="B66" s="54"/>
      <c r="C66" s="54"/>
      <c r="D66" s="54"/>
    </row>
    <row r="67" spans="2:4" x14ac:dyDescent="0.2">
      <c r="B67" s="54"/>
      <c r="C67" s="54"/>
      <c r="D67" s="54"/>
    </row>
    <row r="68" spans="2:4" x14ac:dyDescent="0.2">
      <c r="B68" s="54"/>
      <c r="C68" s="54"/>
      <c r="D68" s="54"/>
    </row>
    <row r="69" spans="2:4" x14ac:dyDescent="0.2">
      <c r="B69" s="54"/>
      <c r="C69" s="54"/>
      <c r="D69" s="54"/>
    </row>
    <row r="70" spans="2:4" x14ac:dyDescent="0.2">
      <c r="B70" s="54"/>
      <c r="C70" s="54"/>
      <c r="D70" s="54"/>
    </row>
    <row r="71" spans="2:4" x14ac:dyDescent="0.2">
      <c r="B71" s="54"/>
      <c r="C71" s="54"/>
      <c r="D71" s="54"/>
    </row>
    <row r="72" spans="2:4" x14ac:dyDescent="0.2">
      <c r="B72" s="54"/>
      <c r="C72" s="54"/>
      <c r="D72" s="54"/>
    </row>
    <row r="73" spans="2:4" x14ac:dyDescent="0.2">
      <c r="B73" s="54"/>
      <c r="C73" s="54"/>
      <c r="D73" s="54"/>
    </row>
    <row r="74" spans="2:4" x14ac:dyDescent="0.2">
      <c r="B74" s="54"/>
      <c r="C74" s="54"/>
      <c r="D74" s="54"/>
    </row>
    <row r="75" spans="2:4" x14ac:dyDescent="0.2">
      <c r="B75" s="54"/>
      <c r="C75" s="54"/>
      <c r="D75" s="54"/>
    </row>
    <row r="76" spans="2:4" x14ac:dyDescent="0.2">
      <c r="B76" s="54"/>
      <c r="C76" s="54"/>
      <c r="D76" s="54"/>
    </row>
    <row r="77" spans="2:4" x14ac:dyDescent="0.2">
      <c r="B77" s="54"/>
      <c r="C77" s="54"/>
      <c r="D77" s="54"/>
    </row>
    <row r="78" spans="2:4" x14ac:dyDescent="0.2">
      <c r="B78" s="54"/>
      <c r="C78" s="54"/>
      <c r="D78" s="54"/>
    </row>
    <row r="79" spans="2:4" x14ac:dyDescent="0.2">
      <c r="B79" s="54"/>
      <c r="C79" s="54"/>
      <c r="D79" s="54"/>
    </row>
    <row r="80" spans="2:4" x14ac:dyDescent="0.2">
      <c r="B80" s="54"/>
      <c r="C80" s="54"/>
      <c r="D80" s="54"/>
    </row>
    <row r="81" spans="2:4" x14ac:dyDescent="0.2">
      <c r="B81" s="54"/>
      <c r="C81" s="54"/>
      <c r="D81" s="54"/>
    </row>
    <row r="82" spans="2:4" x14ac:dyDescent="0.2">
      <c r="B82" s="54"/>
      <c r="C82" s="54"/>
      <c r="D82" s="54"/>
    </row>
    <row r="83" spans="2:4" x14ac:dyDescent="0.2">
      <c r="B83" s="54"/>
      <c r="C83" s="54"/>
      <c r="D83" s="54"/>
    </row>
    <row r="84" spans="2:4" x14ac:dyDescent="0.2">
      <c r="B84" s="54"/>
      <c r="C84" s="54"/>
      <c r="D84" s="54"/>
    </row>
    <row r="85" spans="2:4" x14ac:dyDescent="0.2">
      <c r="B85" s="54"/>
      <c r="C85" s="54"/>
      <c r="D85" s="54"/>
    </row>
    <row r="86" spans="2:4" x14ac:dyDescent="0.2">
      <c r="B86" s="54"/>
      <c r="C86" s="54"/>
      <c r="D86" s="54"/>
    </row>
    <row r="87" spans="2:4" x14ac:dyDescent="0.2">
      <c r="B87" s="54"/>
      <c r="C87" s="54"/>
      <c r="D87" s="54"/>
    </row>
    <row r="88" spans="2:4" x14ac:dyDescent="0.2">
      <c r="B88" s="54"/>
      <c r="C88" s="54"/>
      <c r="D88" s="54"/>
    </row>
    <row r="89" spans="2:4" x14ac:dyDescent="0.2">
      <c r="B89" s="54"/>
      <c r="C89" s="54"/>
      <c r="D89" s="54"/>
    </row>
    <row r="90" spans="2:4" x14ac:dyDescent="0.2">
      <c r="B90" s="54"/>
      <c r="C90" s="54"/>
      <c r="D90" s="54"/>
    </row>
    <row r="91" spans="2:4" x14ac:dyDescent="0.2">
      <c r="B91" s="54"/>
      <c r="C91" s="54"/>
      <c r="D91" s="54"/>
    </row>
    <row r="92" spans="2:4" x14ac:dyDescent="0.2">
      <c r="B92" s="54"/>
      <c r="C92" s="54"/>
      <c r="D92" s="54"/>
    </row>
    <row r="93" spans="2:4" x14ac:dyDescent="0.2">
      <c r="B93" s="54"/>
      <c r="C93" s="54"/>
      <c r="D93" s="54"/>
    </row>
    <row r="94" spans="2:4" x14ac:dyDescent="0.2">
      <c r="B94" s="54"/>
      <c r="C94" s="54"/>
      <c r="D94" s="54"/>
    </row>
    <row r="95" spans="2:4" x14ac:dyDescent="0.2">
      <c r="B95" s="54"/>
      <c r="C95" s="54"/>
      <c r="D95" s="54"/>
    </row>
    <row r="96" spans="2:4" x14ac:dyDescent="0.2">
      <c r="B96" s="54"/>
      <c r="C96" s="54"/>
      <c r="D96" s="54"/>
    </row>
    <row r="97" spans="2:4" x14ac:dyDescent="0.2">
      <c r="B97" s="54"/>
      <c r="C97" s="54"/>
      <c r="D97" s="54"/>
    </row>
    <row r="98" spans="2:4" x14ac:dyDescent="0.2">
      <c r="B98" s="54"/>
      <c r="C98" s="54"/>
      <c r="D98" s="54"/>
    </row>
    <row r="99" spans="2:4" x14ac:dyDescent="0.2">
      <c r="B99" s="54"/>
      <c r="C99" s="54"/>
      <c r="D99" s="54"/>
    </row>
    <row r="100" spans="2:4" x14ac:dyDescent="0.2">
      <c r="B100" s="54"/>
      <c r="C100" s="54"/>
      <c r="D100" s="54"/>
    </row>
    <row r="101" spans="2:4" x14ac:dyDescent="0.2">
      <c r="B101" s="54"/>
      <c r="C101" s="54"/>
      <c r="D101" s="54"/>
    </row>
    <row r="102" spans="2:4" x14ac:dyDescent="0.2">
      <c r="B102" s="54"/>
      <c r="C102" s="54"/>
      <c r="D102" s="54"/>
    </row>
    <row r="103" spans="2:4" x14ac:dyDescent="0.2">
      <c r="B103" s="54"/>
      <c r="C103" s="54"/>
      <c r="D103" s="54"/>
    </row>
    <row r="104" spans="2:4" x14ac:dyDescent="0.2">
      <c r="B104" s="54"/>
      <c r="C104" s="54"/>
      <c r="D104" s="54"/>
    </row>
    <row r="105" spans="2:4" x14ac:dyDescent="0.2">
      <c r="B105" s="54"/>
      <c r="C105" s="54"/>
      <c r="D105" s="54"/>
    </row>
    <row r="106" spans="2:4" x14ac:dyDescent="0.2">
      <c r="B106" s="54"/>
      <c r="C106" s="54"/>
      <c r="D106" s="54"/>
    </row>
    <row r="107" spans="2:4" x14ac:dyDescent="0.2">
      <c r="B107" s="54"/>
      <c r="C107" s="54"/>
      <c r="D107" s="54"/>
    </row>
    <row r="108" spans="2:4" x14ac:dyDescent="0.2">
      <c r="B108" s="54"/>
      <c r="C108" s="54"/>
      <c r="D108" s="54"/>
    </row>
    <row r="109" spans="2:4" x14ac:dyDescent="0.2">
      <c r="B109" s="54"/>
      <c r="C109" s="54"/>
      <c r="D109" s="54"/>
    </row>
    <row r="110" spans="2:4" x14ac:dyDescent="0.2">
      <c r="B110" s="54"/>
      <c r="C110" s="54"/>
      <c r="D110" s="54"/>
    </row>
    <row r="111" spans="2:4" x14ac:dyDescent="0.2">
      <c r="B111" s="54"/>
      <c r="C111" s="54"/>
      <c r="D111" s="54"/>
    </row>
    <row r="112" spans="2:4" x14ac:dyDescent="0.2">
      <c r="B112" s="54"/>
      <c r="C112" s="54"/>
      <c r="D112" s="54"/>
    </row>
    <row r="113" spans="2:4" x14ac:dyDescent="0.2">
      <c r="B113" s="54"/>
      <c r="C113" s="54"/>
      <c r="D113" s="54"/>
    </row>
    <row r="114" spans="2:4" x14ac:dyDescent="0.2">
      <c r="B114" s="54"/>
      <c r="C114" s="54"/>
      <c r="D114" s="54"/>
    </row>
    <row r="115" spans="2:4" x14ac:dyDescent="0.2">
      <c r="B115" s="54"/>
      <c r="C115" s="54"/>
      <c r="D115" s="54"/>
    </row>
    <row r="116" spans="2:4" x14ac:dyDescent="0.2">
      <c r="B116" s="54"/>
      <c r="C116" s="54"/>
      <c r="D116" s="54"/>
    </row>
    <row r="117" spans="2:4" x14ac:dyDescent="0.2">
      <c r="B117" s="54"/>
      <c r="C117" s="54"/>
      <c r="D117" s="54"/>
    </row>
    <row r="118" spans="2:4" x14ac:dyDescent="0.2">
      <c r="B118" s="54"/>
      <c r="C118" s="54"/>
      <c r="D118" s="54"/>
    </row>
    <row r="119" spans="2:4" x14ac:dyDescent="0.2">
      <c r="B119" s="54"/>
      <c r="C119" s="54"/>
      <c r="D119" s="54"/>
    </row>
    <row r="120" spans="2:4" x14ac:dyDescent="0.2">
      <c r="B120" s="54"/>
      <c r="C120" s="54"/>
      <c r="D120" s="54"/>
    </row>
    <row r="121" spans="2:4" x14ac:dyDescent="0.2">
      <c r="B121" s="54"/>
      <c r="C121" s="54"/>
      <c r="D121" s="54"/>
    </row>
    <row r="122" spans="2:4" x14ac:dyDescent="0.2">
      <c r="B122" s="54"/>
      <c r="C122" s="54"/>
      <c r="D122" s="54"/>
    </row>
    <row r="123" spans="2:4" x14ac:dyDescent="0.2">
      <c r="B123" s="54"/>
      <c r="C123" s="54"/>
      <c r="D123" s="54"/>
    </row>
    <row r="124" spans="2:4" x14ac:dyDescent="0.2">
      <c r="B124" s="54"/>
      <c r="C124" s="54"/>
      <c r="D124" s="54"/>
    </row>
    <row r="125" spans="2:4" x14ac:dyDescent="0.2">
      <c r="B125" s="54"/>
      <c r="C125" s="54"/>
      <c r="D125" s="54"/>
    </row>
    <row r="126" spans="2:4" x14ac:dyDescent="0.2">
      <c r="B126" s="54"/>
      <c r="C126" s="54"/>
      <c r="D126" s="54"/>
    </row>
    <row r="127" spans="2:4" x14ac:dyDescent="0.2">
      <c r="B127" s="54"/>
      <c r="C127" s="54"/>
      <c r="D127" s="54"/>
    </row>
    <row r="128" spans="2:4" x14ac:dyDescent="0.2">
      <c r="B128" s="54"/>
      <c r="C128" s="54"/>
      <c r="D128" s="54"/>
    </row>
    <row r="129" spans="2:4" x14ac:dyDescent="0.2">
      <c r="B129" s="54"/>
      <c r="C129" s="54"/>
      <c r="D129" s="54"/>
    </row>
    <row r="130" spans="2:4" x14ac:dyDescent="0.2">
      <c r="B130" s="54"/>
      <c r="C130" s="54"/>
      <c r="D130" s="54"/>
    </row>
    <row r="131" spans="2:4" x14ac:dyDescent="0.2">
      <c r="B131" s="54"/>
      <c r="C131" s="54"/>
      <c r="D131" s="54"/>
    </row>
    <row r="132" spans="2:4" x14ac:dyDescent="0.2">
      <c r="B132" s="54"/>
      <c r="C132" s="54"/>
      <c r="D132" s="54"/>
    </row>
    <row r="133" spans="2:4" x14ac:dyDescent="0.2">
      <c r="B133" s="54"/>
      <c r="C133" s="54"/>
      <c r="D133" s="54"/>
    </row>
    <row r="134" spans="2:4" x14ac:dyDescent="0.2">
      <c r="B134" s="54"/>
      <c r="C134" s="54"/>
      <c r="D134" s="54"/>
    </row>
    <row r="135" spans="2:4" x14ac:dyDescent="0.2">
      <c r="B135" s="54"/>
      <c r="C135" s="54"/>
      <c r="D135" s="54"/>
    </row>
    <row r="136" spans="2:4" x14ac:dyDescent="0.2">
      <c r="B136" s="54"/>
      <c r="C136" s="54"/>
      <c r="D136" s="54"/>
    </row>
    <row r="137" spans="2:4" x14ac:dyDescent="0.2">
      <c r="B137" s="54"/>
      <c r="C137" s="54"/>
      <c r="D137" s="54"/>
    </row>
    <row r="138" spans="2:4" x14ac:dyDescent="0.2">
      <c r="B138" s="54"/>
      <c r="C138" s="54"/>
      <c r="D138" s="54"/>
    </row>
    <row r="139" spans="2:4" x14ac:dyDescent="0.2">
      <c r="B139" s="54"/>
      <c r="C139" s="54"/>
      <c r="D139" s="54"/>
    </row>
    <row r="140" spans="2:4" x14ac:dyDescent="0.2">
      <c r="B140" s="54"/>
      <c r="C140" s="54"/>
      <c r="D140" s="54"/>
    </row>
    <row r="141" spans="2:4" x14ac:dyDescent="0.2">
      <c r="B141" s="54"/>
      <c r="C141" s="54"/>
      <c r="D141" s="54"/>
    </row>
    <row r="142" spans="2:4" x14ac:dyDescent="0.2">
      <c r="B142" s="54"/>
      <c r="C142" s="54"/>
      <c r="D142" s="54"/>
    </row>
    <row r="143" spans="2:4" x14ac:dyDescent="0.2">
      <c r="B143" s="54"/>
      <c r="C143" s="54"/>
      <c r="D143" s="54"/>
    </row>
    <row r="144" spans="2:4" x14ac:dyDescent="0.2">
      <c r="B144" s="54"/>
      <c r="C144" s="54"/>
      <c r="D144" s="54"/>
    </row>
    <row r="145" spans="2:4" x14ac:dyDescent="0.2">
      <c r="B145" s="54"/>
      <c r="C145" s="54"/>
      <c r="D145" s="54"/>
    </row>
    <row r="146" spans="2:4" x14ac:dyDescent="0.2">
      <c r="B146" s="54"/>
      <c r="C146" s="54"/>
      <c r="D146" s="54"/>
    </row>
    <row r="147" spans="2:4" x14ac:dyDescent="0.2">
      <c r="B147" s="54"/>
      <c r="C147" s="54"/>
      <c r="D147" s="54"/>
    </row>
    <row r="148" spans="2:4" x14ac:dyDescent="0.2">
      <c r="B148" s="54"/>
      <c r="C148" s="54"/>
      <c r="D148" s="54"/>
    </row>
    <row r="149" spans="2:4" x14ac:dyDescent="0.2">
      <c r="B149" s="54"/>
      <c r="C149" s="54"/>
      <c r="D149" s="54"/>
    </row>
    <row r="150" spans="2:4" x14ac:dyDescent="0.2">
      <c r="B150" s="54"/>
      <c r="C150" s="54"/>
      <c r="D150" s="54"/>
    </row>
    <row r="151" spans="2:4" x14ac:dyDescent="0.2">
      <c r="B151" s="54"/>
      <c r="C151" s="54"/>
      <c r="D151" s="54"/>
    </row>
    <row r="152" spans="2:4" x14ac:dyDescent="0.2">
      <c r="B152" s="54"/>
      <c r="C152" s="54"/>
      <c r="D152" s="54"/>
    </row>
    <row r="153" spans="2:4" x14ac:dyDescent="0.2">
      <c r="B153" s="54"/>
      <c r="C153" s="54"/>
      <c r="D153" s="54"/>
    </row>
    <row r="154" spans="2:4" x14ac:dyDescent="0.2">
      <c r="B154" s="54"/>
      <c r="C154" s="54"/>
      <c r="D154" s="54"/>
    </row>
    <row r="155" spans="2:4" x14ac:dyDescent="0.2">
      <c r="B155" s="54"/>
      <c r="C155" s="54"/>
      <c r="D155" s="54"/>
    </row>
    <row r="156" spans="2:4" x14ac:dyDescent="0.2">
      <c r="B156" s="54"/>
      <c r="C156" s="54"/>
      <c r="D156" s="54"/>
    </row>
    <row r="157" spans="2:4" x14ac:dyDescent="0.2">
      <c r="B157" s="54"/>
      <c r="C157" s="54"/>
      <c r="D157" s="54"/>
    </row>
    <row r="158" spans="2:4" x14ac:dyDescent="0.2">
      <c r="B158" s="54"/>
      <c r="C158" s="54"/>
      <c r="D158" s="54"/>
    </row>
    <row r="159" spans="2:4" x14ac:dyDescent="0.2">
      <c r="B159" s="54"/>
      <c r="C159" s="54"/>
      <c r="D159" s="54"/>
    </row>
    <row r="160" spans="2:4" x14ac:dyDescent="0.2">
      <c r="B160" s="54"/>
      <c r="C160" s="54"/>
      <c r="D160" s="54"/>
    </row>
    <row r="161" spans="2:4" x14ac:dyDescent="0.2">
      <c r="B161" s="54"/>
      <c r="C161" s="54"/>
      <c r="D161" s="54"/>
    </row>
    <row r="162" spans="2:4" x14ac:dyDescent="0.2">
      <c r="B162" s="54"/>
      <c r="C162" s="54"/>
      <c r="D162" s="54"/>
    </row>
    <row r="163" spans="2:4" x14ac:dyDescent="0.2">
      <c r="B163" s="54"/>
      <c r="C163" s="54"/>
      <c r="D163" s="54"/>
    </row>
    <row r="164" spans="2:4" x14ac:dyDescent="0.2">
      <c r="B164" s="54"/>
      <c r="C164" s="54"/>
      <c r="D164" s="54"/>
    </row>
    <row r="165" spans="2:4" x14ac:dyDescent="0.2">
      <c r="B165" s="54"/>
      <c r="C165" s="54"/>
      <c r="D165" s="54"/>
    </row>
    <row r="166" spans="2:4" x14ac:dyDescent="0.2">
      <c r="B166" s="54"/>
      <c r="C166" s="54"/>
      <c r="D166" s="54"/>
    </row>
    <row r="167" spans="2:4" x14ac:dyDescent="0.2">
      <c r="B167" s="54"/>
      <c r="C167" s="54"/>
      <c r="D167" s="54"/>
    </row>
    <row r="168" spans="2:4" x14ac:dyDescent="0.2">
      <c r="B168" s="54"/>
      <c r="C168" s="54"/>
      <c r="D168" s="54"/>
    </row>
    <row r="169" spans="2:4" x14ac:dyDescent="0.2">
      <c r="B169" s="54"/>
      <c r="C169" s="54"/>
      <c r="D169" s="54"/>
    </row>
    <row r="170" spans="2:4" x14ac:dyDescent="0.2">
      <c r="B170" s="54"/>
      <c r="C170" s="54"/>
      <c r="D170" s="54"/>
    </row>
    <row r="171" spans="2:4" x14ac:dyDescent="0.2">
      <c r="B171" s="54"/>
      <c r="C171" s="54"/>
      <c r="D171" s="54"/>
    </row>
    <row r="172" spans="2:4" x14ac:dyDescent="0.2">
      <c r="B172" s="54"/>
      <c r="C172" s="54"/>
      <c r="D172" s="54"/>
    </row>
    <row r="173" spans="2:4" x14ac:dyDescent="0.2">
      <c r="B173" s="54"/>
      <c r="C173" s="54"/>
      <c r="D173" s="54"/>
    </row>
    <row r="174" spans="2:4" x14ac:dyDescent="0.2">
      <c r="B174" s="54"/>
      <c r="C174" s="54"/>
      <c r="D174" s="54"/>
    </row>
    <row r="175" spans="2:4" x14ac:dyDescent="0.2">
      <c r="B175" s="54"/>
      <c r="C175" s="54"/>
      <c r="D175" s="54"/>
    </row>
    <row r="176" spans="2:4" x14ac:dyDescent="0.2">
      <c r="B176" s="54"/>
      <c r="C176" s="54"/>
      <c r="D176" s="54"/>
    </row>
    <row r="177" spans="2:4" x14ac:dyDescent="0.2">
      <c r="B177" s="54"/>
      <c r="C177" s="54"/>
      <c r="D177" s="54"/>
    </row>
    <row r="178" spans="2:4" x14ac:dyDescent="0.2">
      <c r="B178" s="54"/>
      <c r="C178" s="54"/>
      <c r="D178" s="54"/>
    </row>
    <row r="179" spans="2:4" x14ac:dyDescent="0.2">
      <c r="B179" s="54"/>
      <c r="C179" s="54"/>
      <c r="D179" s="54"/>
    </row>
    <row r="180" spans="2:4" x14ac:dyDescent="0.2">
      <c r="B180" s="54"/>
      <c r="C180" s="54"/>
      <c r="D180" s="54"/>
    </row>
    <row r="181" spans="2:4" x14ac:dyDescent="0.2">
      <c r="B181" s="54"/>
      <c r="C181" s="54"/>
      <c r="D181" s="54"/>
    </row>
    <row r="182" spans="2:4" x14ac:dyDescent="0.2">
      <c r="B182" s="54"/>
      <c r="C182" s="54"/>
      <c r="D182" s="54"/>
    </row>
    <row r="183" spans="2:4" x14ac:dyDescent="0.2">
      <c r="B183" s="54"/>
      <c r="C183" s="54"/>
      <c r="D183" s="54"/>
    </row>
    <row r="184" spans="2:4" x14ac:dyDescent="0.2">
      <c r="B184" s="54"/>
      <c r="C184" s="54"/>
      <c r="D184" s="54"/>
    </row>
    <row r="185" spans="2:4" x14ac:dyDescent="0.2">
      <c r="B185" s="54"/>
      <c r="C185" s="54"/>
      <c r="D185" s="54"/>
    </row>
    <row r="186" spans="2:4" x14ac:dyDescent="0.2">
      <c r="B186" s="54"/>
      <c r="C186" s="54"/>
      <c r="D186" s="54"/>
    </row>
    <row r="187" spans="2:4" x14ac:dyDescent="0.2">
      <c r="B187" s="54"/>
      <c r="C187" s="54"/>
      <c r="D187" s="54"/>
    </row>
    <row r="188" spans="2:4" x14ac:dyDescent="0.2">
      <c r="B188" s="54"/>
      <c r="C188" s="54"/>
      <c r="D188" s="54"/>
    </row>
    <row r="189" spans="2:4" x14ac:dyDescent="0.2">
      <c r="B189" s="54"/>
      <c r="C189" s="54"/>
      <c r="D189" s="54"/>
    </row>
    <row r="190" spans="2:4" x14ac:dyDescent="0.2">
      <c r="B190" s="54"/>
      <c r="C190" s="54"/>
      <c r="D190" s="54"/>
    </row>
    <row r="191" spans="2:4" x14ac:dyDescent="0.2">
      <c r="B191" s="54"/>
      <c r="C191" s="54"/>
      <c r="D191" s="54"/>
    </row>
    <row r="192" spans="2:4" x14ac:dyDescent="0.2">
      <c r="B192" s="54"/>
      <c r="C192" s="54"/>
      <c r="D192" s="54"/>
    </row>
    <row r="193" spans="2:4" x14ac:dyDescent="0.2">
      <c r="B193" s="54"/>
      <c r="C193" s="54"/>
      <c r="D193" s="54"/>
    </row>
    <row r="194" spans="2:4" x14ac:dyDescent="0.2">
      <c r="B194" s="54"/>
      <c r="C194" s="54"/>
      <c r="D194" s="54"/>
    </row>
    <row r="195" spans="2:4" x14ac:dyDescent="0.2">
      <c r="B195" s="54"/>
      <c r="C195" s="54"/>
      <c r="D195" s="54"/>
    </row>
    <row r="196" spans="2:4" x14ac:dyDescent="0.2">
      <c r="B196" s="54"/>
      <c r="C196" s="54"/>
      <c r="D196" s="54"/>
    </row>
    <row r="197" spans="2:4" x14ac:dyDescent="0.2">
      <c r="B197" s="54"/>
      <c r="C197" s="54"/>
      <c r="D197" s="54"/>
    </row>
    <row r="198" spans="2:4" x14ac:dyDescent="0.2">
      <c r="B198" s="54"/>
      <c r="C198" s="54"/>
      <c r="D198" s="54"/>
    </row>
    <row r="199" spans="2:4" x14ac:dyDescent="0.2">
      <c r="B199" s="54"/>
      <c r="C199" s="54"/>
      <c r="D199" s="54"/>
    </row>
    <row r="200" spans="2:4" x14ac:dyDescent="0.2">
      <c r="B200" s="54"/>
      <c r="C200" s="54"/>
      <c r="D200" s="54"/>
    </row>
    <row r="201" spans="2:4" x14ac:dyDescent="0.2">
      <c r="B201" s="54"/>
      <c r="C201" s="54"/>
      <c r="D201" s="54"/>
    </row>
    <row r="202" spans="2:4" x14ac:dyDescent="0.2">
      <c r="B202" s="54"/>
      <c r="C202" s="54"/>
      <c r="D202" s="54"/>
    </row>
    <row r="203" spans="2:4" x14ac:dyDescent="0.2">
      <c r="B203" s="54"/>
      <c r="C203" s="54"/>
      <c r="D203" s="54"/>
    </row>
    <row r="204" spans="2:4" x14ac:dyDescent="0.2">
      <c r="B204" s="54"/>
      <c r="C204" s="54"/>
      <c r="D204" s="54"/>
    </row>
    <row r="205" spans="2:4" x14ac:dyDescent="0.2">
      <c r="B205" s="54"/>
      <c r="C205" s="54"/>
      <c r="D205" s="54"/>
    </row>
    <row r="206" spans="2:4" x14ac:dyDescent="0.2">
      <c r="B206" s="54"/>
      <c r="C206" s="54"/>
      <c r="D206" s="54"/>
    </row>
    <row r="207" spans="2:4" x14ac:dyDescent="0.2">
      <c r="B207" s="54"/>
      <c r="C207" s="54"/>
      <c r="D207" s="54"/>
    </row>
    <row r="208" spans="2:4" x14ac:dyDescent="0.2">
      <c r="B208" s="54"/>
      <c r="C208" s="54"/>
      <c r="D208" s="54"/>
    </row>
    <row r="209" spans="2:4" x14ac:dyDescent="0.2">
      <c r="B209" s="54"/>
      <c r="C209" s="54"/>
      <c r="D209" s="54"/>
    </row>
    <row r="210" spans="2:4" x14ac:dyDescent="0.2">
      <c r="B210" s="54"/>
      <c r="C210" s="54"/>
      <c r="D210" s="54"/>
    </row>
    <row r="211" spans="2:4" x14ac:dyDescent="0.2">
      <c r="B211" s="54"/>
      <c r="C211" s="54"/>
      <c r="D211" s="54"/>
    </row>
    <row r="212" spans="2:4" x14ac:dyDescent="0.2">
      <c r="B212" s="54"/>
      <c r="C212" s="54"/>
      <c r="D212" s="54"/>
    </row>
    <row r="213" spans="2:4" x14ac:dyDescent="0.2">
      <c r="B213" s="54"/>
      <c r="C213" s="54"/>
      <c r="D213" s="54"/>
    </row>
    <row r="214" spans="2:4" x14ac:dyDescent="0.2">
      <c r="B214" s="54"/>
      <c r="C214" s="54"/>
      <c r="D214" s="54"/>
    </row>
    <row r="215" spans="2:4" x14ac:dyDescent="0.2">
      <c r="B215" s="54"/>
      <c r="C215" s="54"/>
      <c r="D215" s="54"/>
    </row>
    <row r="216" spans="2:4" x14ac:dyDescent="0.2">
      <c r="B216" s="54"/>
      <c r="C216" s="54"/>
      <c r="D216" s="54"/>
    </row>
    <row r="217" spans="2:4" x14ac:dyDescent="0.2">
      <c r="B217" s="54"/>
      <c r="C217" s="54"/>
      <c r="D217" s="54"/>
    </row>
    <row r="218" spans="2:4" x14ac:dyDescent="0.2">
      <c r="B218" s="54"/>
      <c r="C218" s="54"/>
      <c r="D218" s="54"/>
    </row>
    <row r="219" spans="2:4" x14ac:dyDescent="0.2">
      <c r="B219" s="54"/>
      <c r="C219" s="54"/>
      <c r="D219" s="54"/>
    </row>
    <row r="220" spans="2:4" x14ac:dyDescent="0.2">
      <c r="B220" s="54"/>
      <c r="C220" s="54"/>
      <c r="D220" s="54"/>
    </row>
    <row r="221" spans="2:4" x14ac:dyDescent="0.2">
      <c r="B221" s="54"/>
      <c r="C221" s="54"/>
      <c r="D221" s="54"/>
    </row>
    <row r="222" spans="2:4" x14ac:dyDescent="0.2">
      <c r="B222" s="54"/>
      <c r="C222" s="54"/>
      <c r="D222" s="54"/>
    </row>
    <row r="223" spans="2:4" x14ac:dyDescent="0.2">
      <c r="B223" s="54"/>
      <c r="C223" s="54"/>
      <c r="D223" s="54"/>
    </row>
    <row r="224" spans="2:4" x14ac:dyDescent="0.2">
      <c r="B224" s="54"/>
      <c r="C224" s="54"/>
      <c r="D224" s="54"/>
    </row>
    <row r="225" spans="2:4" x14ac:dyDescent="0.2">
      <c r="B225" s="54"/>
      <c r="C225" s="54"/>
      <c r="D225" s="54"/>
    </row>
    <row r="226" spans="2:4" x14ac:dyDescent="0.2">
      <c r="B226" s="54"/>
      <c r="C226" s="54"/>
      <c r="D226" s="54"/>
    </row>
    <row r="227" spans="2:4" x14ac:dyDescent="0.2">
      <c r="B227" s="54"/>
      <c r="C227" s="54"/>
      <c r="D227" s="54"/>
    </row>
    <row r="228" spans="2:4" x14ac:dyDescent="0.2">
      <c r="B228" s="54"/>
      <c r="C228" s="54"/>
      <c r="D228" s="54"/>
    </row>
    <row r="229" spans="2:4" x14ac:dyDescent="0.2">
      <c r="B229" s="54"/>
      <c r="C229" s="54"/>
      <c r="D229" s="54"/>
    </row>
    <row r="230" spans="2:4" x14ac:dyDescent="0.2">
      <c r="B230" s="54"/>
      <c r="C230" s="54"/>
      <c r="D230" s="54"/>
    </row>
    <row r="231" spans="2:4" x14ac:dyDescent="0.2">
      <c r="B231" s="54"/>
      <c r="C231" s="54"/>
      <c r="D231" s="54"/>
    </row>
    <row r="232" spans="2:4" x14ac:dyDescent="0.2">
      <c r="B232" s="54"/>
      <c r="C232" s="54"/>
      <c r="D232" s="54"/>
    </row>
    <row r="233" spans="2:4" x14ac:dyDescent="0.2">
      <c r="B233" s="54"/>
      <c r="C233" s="54"/>
      <c r="D233" s="54"/>
    </row>
    <row r="234" spans="2:4" x14ac:dyDescent="0.2">
      <c r="B234" s="54"/>
      <c r="C234" s="54"/>
      <c r="D234" s="54"/>
    </row>
    <row r="235" spans="2:4" x14ac:dyDescent="0.2">
      <c r="B235" s="54"/>
      <c r="C235" s="54"/>
      <c r="D235" s="54"/>
    </row>
    <row r="236" spans="2:4" x14ac:dyDescent="0.2">
      <c r="B236" s="54"/>
      <c r="C236" s="54"/>
      <c r="D236" s="54"/>
    </row>
    <row r="237" spans="2:4" x14ac:dyDescent="0.2">
      <c r="B237" s="54"/>
      <c r="C237" s="54"/>
      <c r="D237" s="54"/>
    </row>
    <row r="238" spans="2:4" x14ac:dyDescent="0.2">
      <c r="B238" s="54"/>
      <c r="C238" s="54"/>
      <c r="D238" s="54"/>
    </row>
    <row r="239" spans="2:4" x14ac:dyDescent="0.2">
      <c r="B239" s="54"/>
      <c r="C239" s="54"/>
      <c r="D239" s="54"/>
    </row>
    <row r="240" spans="2:4" x14ac:dyDescent="0.2">
      <c r="B240" s="54"/>
      <c r="C240" s="54"/>
      <c r="D240" s="54"/>
    </row>
    <row r="241" spans="2:4" x14ac:dyDescent="0.2">
      <c r="B241" s="54"/>
      <c r="C241" s="54"/>
      <c r="D241" s="54"/>
    </row>
    <row r="242" spans="2:4" x14ac:dyDescent="0.2">
      <c r="B242" s="54"/>
      <c r="C242" s="54"/>
      <c r="D242" s="54"/>
    </row>
    <row r="243" spans="2:4" x14ac:dyDescent="0.2">
      <c r="B243" s="54"/>
      <c r="C243" s="54"/>
      <c r="D243" s="54"/>
    </row>
    <row r="244" spans="2:4" x14ac:dyDescent="0.2">
      <c r="B244" s="54"/>
      <c r="C244" s="54"/>
      <c r="D244" s="54"/>
    </row>
    <row r="245" spans="2:4" x14ac:dyDescent="0.2">
      <c r="B245" s="54"/>
      <c r="C245" s="54"/>
      <c r="D245" s="54"/>
    </row>
    <row r="246" spans="2:4" x14ac:dyDescent="0.2">
      <c r="B246" s="54"/>
      <c r="C246" s="54"/>
      <c r="D246" s="54"/>
    </row>
    <row r="247" spans="2:4" x14ac:dyDescent="0.2">
      <c r="B247" s="54"/>
      <c r="C247" s="54"/>
      <c r="D247" s="54"/>
    </row>
    <row r="248" spans="2:4" x14ac:dyDescent="0.2">
      <c r="B248" s="54"/>
      <c r="C248" s="54"/>
      <c r="D248" s="54"/>
    </row>
    <row r="249" spans="2:4" x14ac:dyDescent="0.2">
      <c r="B249" s="54"/>
      <c r="C249" s="54"/>
      <c r="D249" s="54"/>
    </row>
    <row r="250" spans="2:4" x14ac:dyDescent="0.2">
      <c r="B250" s="54"/>
      <c r="C250" s="54"/>
      <c r="D250" s="54"/>
    </row>
    <row r="251" spans="2:4" x14ac:dyDescent="0.2">
      <c r="B251" s="54"/>
      <c r="C251" s="54"/>
      <c r="D251" s="54"/>
    </row>
    <row r="252" spans="2:4" x14ac:dyDescent="0.2">
      <c r="B252" s="54"/>
      <c r="C252" s="54"/>
      <c r="D252" s="54"/>
    </row>
    <row r="253" spans="2:4" x14ac:dyDescent="0.2">
      <c r="B253" s="54"/>
      <c r="C253" s="54"/>
      <c r="D253" s="54"/>
    </row>
    <row r="254" spans="2:4" x14ac:dyDescent="0.2">
      <c r="B254" s="54"/>
      <c r="C254" s="54"/>
      <c r="D254" s="54"/>
    </row>
    <row r="255" spans="2:4" x14ac:dyDescent="0.2">
      <c r="B255" s="54"/>
      <c r="C255" s="54"/>
      <c r="D255" s="54"/>
    </row>
    <row r="256" spans="2:4" x14ac:dyDescent="0.2">
      <c r="B256" s="54"/>
      <c r="C256" s="54"/>
      <c r="D256" s="54"/>
    </row>
    <row r="257" spans="2:4" x14ac:dyDescent="0.2">
      <c r="B257" s="54"/>
      <c r="C257" s="54"/>
      <c r="D257" s="54"/>
    </row>
    <row r="258" spans="2:4" x14ac:dyDescent="0.2">
      <c r="B258" s="54"/>
      <c r="C258" s="54"/>
      <c r="D258" s="54"/>
    </row>
    <row r="259" spans="2:4" x14ac:dyDescent="0.2">
      <c r="B259" s="54"/>
      <c r="C259" s="54"/>
      <c r="D259" s="54"/>
    </row>
    <row r="260" spans="2:4" x14ac:dyDescent="0.2">
      <c r="B260" s="54"/>
      <c r="C260" s="54"/>
      <c r="D260" s="54"/>
    </row>
    <row r="261" spans="2:4" x14ac:dyDescent="0.2">
      <c r="B261" s="54"/>
      <c r="C261" s="54"/>
      <c r="D261" s="54"/>
    </row>
    <row r="262" spans="2:4" x14ac:dyDescent="0.2">
      <c r="B262" s="54"/>
      <c r="C262" s="54"/>
      <c r="D262" s="54"/>
    </row>
    <row r="263" spans="2:4" x14ac:dyDescent="0.2">
      <c r="B263" s="54"/>
      <c r="C263" s="54"/>
      <c r="D263" s="54"/>
    </row>
    <row r="264" spans="2:4" x14ac:dyDescent="0.2">
      <c r="B264" s="54"/>
      <c r="C264" s="54"/>
      <c r="D264" s="54"/>
    </row>
    <row r="265" spans="2:4" x14ac:dyDescent="0.2">
      <c r="B265" s="54"/>
      <c r="C265" s="54"/>
      <c r="D265" s="54"/>
    </row>
    <row r="266" spans="2:4" x14ac:dyDescent="0.2">
      <c r="B266" s="54"/>
      <c r="C266" s="54"/>
      <c r="D266" s="54"/>
    </row>
    <row r="267" spans="2:4" x14ac:dyDescent="0.2">
      <c r="B267" s="54"/>
      <c r="C267" s="54"/>
      <c r="D267" s="54"/>
    </row>
    <row r="268" spans="2:4" x14ac:dyDescent="0.2">
      <c r="B268" s="54"/>
      <c r="C268" s="54"/>
      <c r="D268" s="54"/>
    </row>
    <row r="269" spans="2:4" x14ac:dyDescent="0.2">
      <c r="B269" s="54"/>
      <c r="C269" s="54"/>
      <c r="D269" s="54"/>
    </row>
    <row r="270" spans="2:4" x14ac:dyDescent="0.2">
      <c r="B270" s="54"/>
      <c r="C270" s="54"/>
      <c r="D270" s="54"/>
    </row>
    <row r="271" spans="2:4" x14ac:dyDescent="0.2">
      <c r="B271" s="54"/>
      <c r="C271" s="54"/>
      <c r="D271" s="54"/>
    </row>
    <row r="272" spans="2:4" x14ac:dyDescent="0.2">
      <c r="B272" s="54"/>
      <c r="C272" s="54"/>
      <c r="D272" s="54"/>
    </row>
    <row r="273" spans="2:4" x14ac:dyDescent="0.2">
      <c r="B273" s="54"/>
      <c r="C273" s="54"/>
      <c r="D273" s="54"/>
    </row>
    <row r="274" spans="2:4" x14ac:dyDescent="0.2">
      <c r="B274" s="54"/>
      <c r="C274" s="54"/>
      <c r="D274" s="54"/>
    </row>
    <row r="275" spans="2:4" x14ac:dyDescent="0.2">
      <c r="B275" s="54"/>
      <c r="C275" s="54"/>
      <c r="D275" s="54"/>
    </row>
    <row r="276" spans="2:4" x14ac:dyDescent="0.2">
      <c r="B276" s="54"/>
      <c r="C276" s="54"/>
      <c r="D276" s="54"/>
    </row>
    <row r="277" spans="2:4" x14ac:dyDescent="0.2">
      <c r="B277" s="54"/>
      <c r="C277" s="54"/>
      <c r="D277" s="54"/>
    </row>
    <row r="278" spans="2:4" x14ac:dyDescent="0.2">
      <c r="B278" s="54"/>
      <c r="C278" s="54"/>
      <c r="D278" s="54"/>
    </row>
    <row r="279" spans="2:4" x14ac:dyDescent="0.2">
      <c r="B279" s="54"/>
      <c r="C279" s="54"/>
      <c r="D279" s="54"/>
    </row>
    <row r="280" spans="2:4" x14ac:dyDescent="0.2">
      <c r="B280" s="54"/>
      <c r="C280" s="54"/>
      <c r="D280" s="54"/>
    </row>
    <row r="281" spans="2:4" x14ac:dyDescent="0.2">
      <c r="B281" s="54"/>
      <c r="C281" s="54"/>
      <c r="D281" s="54"/>
    </row>
    <row r="282" spans="2:4" x14ac:dyDescent="0.2">
      <c r="B282" s="54"/>
      <c r="C282" s="54"/>
      <c r="D282" s="54"/>
    </row>
    <row r="283" spans="2:4" x14ac:dyDescent="0.2">
      <c r="B283" s="54"/>
      <c r="C283" s="54"/>
      <c r="D283" s="54"/>
    </row>
    <row r="284" spans="2:4" x14ac:dyDescent="0.2">
      <c r="B284" s="54"/>
      <c r="C284" s="54"/>
      <c r="D284" s="54"/>
    </row>
    <row r="285" spans="2:4" x14ac:dyDescent="0.2">
      <c r="B285" s="54"/>
      <c r="C285" s="54"/>
      <c r="D285" s="54"/>
    </row>
    <row r="286" spans="2:4" x14ac:dyDescent="0.2">
      <c r="B286" s="54"/>
      <c r="C286" s="54"/>
      <c r="D286" s="54"/>
    </row>
    <row r="287" spans="2:4" x14ac:dyDescent="0.2">
      <c r="B287" s="54"/>
      <c r="C287" s="54"/>
      <c r="D287" s="54"/>
    </row>
    <row r="288" spans="2:4" x14ac:dyDescent="0.2">
      <c r="B288" s="54"/>
      <c r="C288" s="54"/>
      <c r="D288" s="54"/>
    </row>
    <row r="289" spans="2:4" x14ac:dyDescent="0.2">
      <c r="B289" s="54"/>
      <c r="C289" s="54"/>
      <c r="D289" s="54"/>
    </row>
    <row r="290" spans="2:4" x14ac:dyDescent="0.2">
      <c r="B290" s="54"/>
      <c r="C290" s="54"/>
      <c r="D290" s="54"/>
    </row>
    <row r="291" spans="2:4" x14ac:dyDescent="0.2">
      <c r="B291" s="54"/>
      <c r="C291" s="54"/>
      <c r="D291" s="54"/>
    </row>
    <row r="292" spans="2:4" x14ac:dyDescent="0.2">
      <c r="B292" s="54"/>
      <c r="C292" s="54"/>
      <c r="D292" s="54"/>
    </row>
    <row r="293" spans="2:4" x14ac:dyDescent="0.2">
      <c r="B293" s="54"/>
      <c r="C293" s="54"/>
      <c r="D293" s="54"/>
    </row>
    <row r="294" spans="2:4" x14ac:dyDescent="0.2">
      <c r="B294" s="54"/>
      <c r="C294" s="54"/>
      <c r="D294" s="54"/>
    </row>
    <row r="295" spans="2:4" x14ac:dyDescent="0.2">
      <c r="B295" s="54"/>
      <c r="C295" s="54"/>
      <c r="D295" s="54"/>
    </row>
    <row r="296" spans="2:4" x14ac:dyDescent="0.2">
      <c r="B296" s="54"/>
      <c r="C296" s="54"/>
      <c r="D296" s="54"/>
    </row>
    <row r="297" spans="2:4" x14ac:dyDescent="0.2">
      <c r="B297" s="54"/>
      <c r="C297" s="54"/>
      <c r="D297" s="54"/>
    </row>
    <row r="298" spans="2:4" x14ac:dyDescent="0.2">
      <c r="B298" s="54"/>
      <c r="C298" s="54"/>
      <c r="D298" s="54"/>
    </row>
    <row r="299" spans="2:4" x14ac:dyDescent="0.2">
      <c r="B299" s="54"/>
      <c r="C299" s="54"/>
      <c r="D299" s="54"/>
    </row>
    <row r="300" spans="2:4" x14ac:dyDescent="0.2">
      <c r="B300" s="54"/>
      <c r="C300" s="54"/>
      <c r="D300" s="54"/>
    </row>
    <row r="301" spans="2:4" x14ac:dyDescent="0.2">
      <c r="B301" s="54"/>
      <c r="C301" s="54"/>
      <c r="D301" s="54"/>
    </row>
    <row r="302" spans="2:4" x14ac:dyDescent="0.2">
      <c r="B302" s="54"/>
      <c r="C302" s="54"/>
      <c r="D302" s="54"/>
    </row>
    <row r="303" spans="2:4" x14ac:dyDescent="0.2">
      <c r="B303" s="54"/>
      <c r="C303" s="54"/>
      <c r="D303" s="54"/>
    </row>
    <row r="304" spans="2:4" x14ac:dyDescent="0.2">
      <c r="B304" s="54"/>
      <c r="C304" s="54"/>
      <c r="D304" s="54"/>
    </row>
    <row r="305" spans="2:4" x14ac:dyDescent="0.2">
      <c r="B305" s="54"/>
      <c r="C305" s="54"/>
      <c r="D305" s="54"/>
    </row>
    <row r="306" spans="2:4" x14ac:dyDescent="0.2">
      <c r="B306" s="54"/>
      <c r="C306" s="54"/>
      <c r="D306" s="54"/>
    </row>
    <row r="307" spans="2:4" x14ac:dyDescent="0.2">
      <c r="B307" s="54"/>
      <c r="C307" s="54"/>
      <c r="D307" s="54"/>
    </row>
    <row r="308" spans="2:4" x14ac:dyDescent="0.2">
      <c r="B308" s="54"/>
      <c r="C308" s="54"/>
      <c r="D308" s="54"/>
    </row>
    <row r="309" spans="2:4" x14ac:dyDescent="0.2">
      <c r="B309" s="54"/>
      <c r="C309" s="54"/>
      <c r="D309" s="54"/>
    </row>
    <row r="310" spans="2:4" x14ac:dyDescent="0.2">
      <c r="B310" s="54"/>
      <c r="C310" s="54"/>
      <c r="D310" s="54"/>
    </row>
    <row r="311" spans="2:4" x14ac:dyDescent="0.2">
      <c r="B311" s="54"/>
      <c r="C311" s="54"/>
      <c r="D311" s="54"/>
    </row>
    <row r="312" spans="2:4" x14ac:dyDescent="0.2">
      <c r="B312" s="54"/>
      <c r="C312" s="54"/>
      <c r="D312" s="54"/>
    </row>
    <row r="313" spans="2:4" x14ac:dyDescent="0.2">
      <c r="B313" s="54"/>
      <c r="C313" s="54"/>
      <c r="D313" s="54"/>
    </row>
    <row r="314" spans="2:4" x14ac:dyDescent="0.2">
      <c r="B314" s="54"/>
      <c r="C314" s="54"/>
      <c r="D314" s="54"/>
    </row>
    <row r="315" spans="2:4" x14ac:dyDescent="0.2">
      <c r="B315" s="54"/>
      <c r="C315" s="54"/>
      <c r="D315" s="54"/>
    </row>
    <row r="316" spans="2:4" x14ac:dyDescent="0.2">
      <c r="B316" s="54"/>
      <c r="C316" s="54"/>
      <c r="D316" s="54"/>
    </row>
    <row r="317" spans="2:4" x14ac:dyDescent="0.2">
      <c r="B317" s="54"/>
      <c r="C317" s="54"/>
      <c r="D317" s="54"/>
    </row>
    <row r="318" spans="2:4" x14ac:dyDescent="0.2">
      <c r="B318" s="54"/>
      <c r="C318" s="54"/>
      <c r="D318" s="54"/>
    </row>
    <row r="319" spans="2:4" x14ac:dyDescent="0.2">
      <c r="B319" s="54"/>
      <c r="C319" s="54"/>
      <c r="D319" s="54"/>
    </row>
    <row r="320" spans="2:4" x14ac:dyDescent="0.2">
      <c r="B320" s="54"/>
      <c r="C320" s="54"/>
      <c r="D320" s="54"/>
    </row>
    <row r="321" spans="2:4" x14ac:dyDescent="0.2">
      <c r="B321" s="54"/>
      <c r="C321" s="54"/>
      <c r="D321" s="54"/>
    </row>
    <row r="322" spans="2:4" x14ac:dyDescent="0.2">
      <c r="B322" s="54"/>
      <c r="C322" s="54"/>
      <c r="D322" s="54"/>
    </row>
    <row r="323" spans="2:4" x14ac:dyDescent="0.2">
      <c r="B323" s="54"/>
      <c r="C323" s="54"/>
      <c r="D323" s="54"/>
    </row>
    <row r="324" spans="2:4" x14ac:dyDescent="0.2">
      <c r="B324" s="54"/>
      <c r="C324" s="54"/>
      <c r="D324" s="54"/>
    </row>
    <row r="325" spans="2:4" x14ac:dyDescent="0.2">
      <c r="B325" s="54"/>
      <c r="C325" s="54"/>
      <c r="D325" s="54"/>
    </row>
    <row r="326" spans="2:4" x14ac:dyDescent="0.2">
      <c r="B326" s="54"/>
      <c r="C326" s="54"/>
      <c r="D326" s="54"/>
    </row>
    <row r="327" spans="2:4" x14ac:dyDescent="0.2">
      <c r="B327" s="54"/>
      <c r="C327" s="54"/>
      <c r="D327" s="54"/>
    </row>
    <row r="328" spans="2:4" x14ac:dyDescent="0.2">
      <c r="B328" s="54"/>
      <c r="C328" s="54"/>
      <c r="D328" s="54"/>
    </row>
    <row r="329" spans="2:4" x14ac:dyDescent="0.2">
      <c r="B329" s="54"/>
      <c r="C329" s="54"/>
      <c r="D329" s="54"/>
    </row>
    <row r="330" spans="2:4" x14ac:dyDescent="0.2">
      <c r="B330" s="54"/>
      <c r="C330" s="54"/>
      <c r="D330" s="54"/>
    </row>
    <row r="331" spans="2:4" x14ac:dyDescent="0.2">
      <c r="B331" s="54"/>
      <c r="C331" s="54"/>
      <c r="D331" s="54"/>
    </row>
    <row r="332" spans="2:4" x14ac:dyDescent="0.2">
      <c r="B332" s="54"/>
      <c r="C332" s="54"/>
      <c r="D332" s="54"/>
    </row>
    <row r="333" spans="2:4" x14ac:dyDescent="0.2">
      <c r="B333" s="54"/>
      <c r="C333" s="54"/>
      <c r="D333" s="54"/>
    </row>
    <row r="334" spans="2:4" x14ac:dyDescent="0.2">
      <c r="B334" s="54"/>
      <c r="C334" s="54"/>
      <c r="D334" s="54"/>
    </row>
    <row r="335" spans="2:4" x14ac:dyDescent="0.2">
      <c r="B335" s="54"/>
      <c r="C335" s="54"/>
      <c r="D335" s="54"/>
    </row>
    <row r="336" spans="2:4" x14ac:dyDescent="0.2">
      <c r="B336" s="54"/>
      <c r="C336" s="54"/>
      <c r="D336" s="54"/>
    </row>
    <row r="337" spans="2:4" x14ac:dyDescent="0.2">
      <c r="B337" s="54"/>
      <c r="C337" s="54"/>
      <c r="D337" s="54"/>
    </row>
    <row r="338" spans="2:4" x14ac:dyDescent="0.2">
      <c r="B338" s="54"/>
      <c r="C338" s="54"/>
      <c r="D338" s="54"/>
    </row>
    <row r="339" spans="2:4" x14ac:dyDescent="0.2">
      <c r="B339" s="54"/>
      <c r="C339" s="54"/>
      <c r="D339" s="54"/>
    </row>
    <row r="340" spans="2:4" x14ac:dyDescent="0.2">
      <c r="B340" s="54"/>
      <c r="C340" s="54"/>
      <c r="D340" s="54"/>
    </row>
    <row r="341" spans="2:4" x14ac:dyDescent="0.2">
      <c r="B341" s="54"/>
      <c r="C341" s="54"/>
      <c r="D341" s="54"/>
    </row>
    <row r="342" spans="2:4" x14ac:dyDescent="0.2">
      <c r="B342" s="54"/>
      <c r="C342" s="54"/>
      <c r="D342" s="54"/>
    </row>
    <row r="343" spans="2:4" x14ac:dyDescent="0.2">
      <c r="B343" s="54"/>
      <c r="C343" s="54"/>
      <c r="D343" s="54"/>
    </row>
    <row r="344" spans="2:4" x14ac:dyDescent="0.2">
      <c r="B344" s="54"/>
      <c r="C344" s="54"/>
      <c r="D344" s="54"/>
    </row>
    <row r="345" spans="2:4" x14ac:dyDescent="0.2">
      <c r="B345" s="54"/>
      <c r="C345" s="54"/>
      <c r="D345" s="54"/>
    </row>
    <row r="346" spans="2:4" x14ac:dyDescent="0.2">
      <c r="B346" s="54"/>
      <c r="C346" s="54"/>
      <c r="D346" s="54"/>
    </row>
    <row r="347" spans="2:4" x14ac:dyDescent="0.2">
      <c r="B347" s="54"/>
      <c r="C347" s="54"/>
      <c r="D347" s="54"/>
    </row>
    <row r="348" spans="2:4" x14ac:dyDescent="0.2">
      <c r="B348" s="54"/>
      <c r="C348" s="54"/>
      <c r="D348" s="54"/>
    </row>
    <row r="349" spans="2:4" x14ac:dyDescent="0.2">
      <c r="B349" s="54"/>
      <c r="C349" s="54"/>
      <c r="D349" s="54"/>
    </row>
    <row r="350" spans="2:4" x14ac:dyDescent="0.2">
      <c r="B350" s="54"/>
      <c r="C350" s="54"/>
      <c r="D350" s="54"/>
    </row>
    <row r="351" spans="2:4" x14ac:dyDescent="0.2">
      <c r="B351" s="54"/>
      <c r="C351" s="54"/>
      <c r="D351" s="54"/>
    </row>
    <row r="352" spans="2:4" x14ac:dyDescent="0.2">
      <c r="B352" s="54"/>
      <c r="C352" s="54"/>
      <c r="D352" s="54"/>
    </row>
    <row r="353" spans="2:4" x14ac:dyDescent="0.2">
      <c r="B353" s="54"/>
      <c r="C353" s="54"/>
      <c r="D353" s="54"/>
    </row>
    <row r="354" spans="2:4" x14ac:dyDescent="0.2">
      <c r="B354" s="54"/>
      <c r="C354" s="54"/>
      <c r="D354" s="54"/>
    </row>
    <row r="355" spans="2:4" x14ac:dyDescent="0.2">
      <c r="B355" s="54"/>
      <c r="C355" s="54"/>
      <c r="D355" s="54"/>
    </row>
    <row r="356" spans="2:4" x14ac:dyDescent="0.2">
      <c r="B356" s="54"/>
      <c r="C356" s="54"/>
      <c r="D356" s="54"/>
    </row>
    <row r="357" spans="2:4" x14ac:dyDescent="0.2">
      <c r="B357" s="54"/>
      <c r="C357" s="54"/>
      <c r="D357" s="54"/>
    </row>
    <row r="358" spans="2:4" x14ac:dyDescent="0.2">
      <c r="B358" s="54"/>
      <c r="C358" s="54"/>
      <c r="D358" s="54"/>
    </row>
    <row r="359" spans="2:4" x14ac:dyDescent="0.2">
      <c r="B359" s="54"/>
      <c r="C359" s="54"/>
      <c r="D359" s="54"/>
    </row>
    <row r="360" spans="2:4" x14ac:dyDescent="0.2">
      <c r="B360" s="54"/>
      <c r="C360" s="54"/>
      <c r="D360" s="54"/>
    </row>
    <row r="361" spans="2:4" x14ac:dyDescent="0.2">
      <c r="B361" s="54"/>
      <c r="C361" s="54"/>
      <c r="D361" s="54"/>
    </row>
    <row r="362" spans="2:4" x14ac:dyDescent="0.2">
      <c r="B362" s="54"/>
      <c r="C362" s="54"/>
      <c r="D362" s="54"/>
    </row>
    <row r="363" spans="2:4" x14ac:dyDescent="0.2">
      <c r="B363" s="54"/>
      <c r="C363" s="54"/>
      <c r="D363" s="54"/>
    </row>
    <row r="364" spans="2:4" x14ac:dyDescent="0.2">
      <c r="B364" s="54"/>
      <c r="C364" s="54"/>
      <c r="D364" s="54"/>
    </row>
    <row r="365" spans="2:4" x14ac:dyDescent="0.2">
      <c r="B365" s="54"/>
      <c r="C365" s="54"/>
      <c r="D365" s="54"/>
    </row>
    <row r="366" spans="2:4" x14ac:dyDescent="0.2">
      <c r="B366" s="54"/>
      <c r="C366" s="54"/>
      <c r="D366" s="54"/>
    </row>
    <row r="367" spans="2:4" x14ac:dyDescent="0.2">
      <c r="B367" s="54"/>
      <c r="C367" s="54"/>
      <c r="D367" s="54"/>
    </row>
    <row r="368" spans="2:4" x14ac:dyDescent="0.2">
      <c r="B368" s="54"/>
      <c r="C368" s="54"/>
      <c r="D368" s="54"/>
    </row>
    <row r="369" spans="2:4" x14ac:dyDescent="0.2">
      <c r="B369" s="54"/>
      <c r="C369" s="54"/>
      <c r="D369" s="54"/>
    </row>
    <row r="370" spans="2:4" x14ac:dyDescent="0.2">
      <c r="B370" s="54"/>
      <c r="C370" s="54"/>
      <c r="D370" s="54"/>
    </row>
    <row r="371" spans="2:4" x14ac:dyDescent="0.2">
      <c r="B371" s="54"/>
      <c r="C371" s="54"/>
      <c r="D371" s="54"/>
    </row>
    <row r="372" spans="2:4" x14ac:dyDescent="0.2">
      <c r="B372" s="54"/>
      <c r="C372" s="54"/>
      <c r="D372" s="54"/>
    </row>
    <row r="373" spans="2:4" x14ac:dyDescent="0.2">
      <c r="B373" s="54"/>
      <c r="C373" s="54"/>
      <c r="D373" s="54"/>
    </row>
    <row r="374" spans="2:4" x14ac:dyDescent="0.2">
      <c r="B374" s="54"/>
      <c r="C374" s="54"/>
      <c r="D374" s="54"/>
    </row>
    <row r="375" spans="2:4" x14ac:dyDescent="0.2">
      <c r="B375" s="54"/>
      <c r="C375" s="54"/>
      <c r="D375" s="54"/>
    </row>
    <row r="376" spans="2:4" x14ac:dyDescent="0.2">
      <c r="B376" s="54"/>
      <c r="C376" s="54"/>
      <c r="D376" s="54"/>
    </row>
    <row r="377" spans="2:4" x14ac:dyDescent="0.2">
      <c r="B377" s="54"/>
      <c r="C377" s="54"/>
      <c r="D377" s="54"/>
    </row>
    <row r="378" spans="2:4" x14ac:dyDescent="0.2">
      <c r="B378" s="54"/>
      <c r="C378" s="54"/>
      <c r="D378" s="54"/>
    </row>
    <row r="379" spans="2:4" x14ac:dyDescent="0.2">
      <c r="B379" s="54"/>
      <c r="C379" s="54"/>
      <c r="D379" s="54"/>
    </row>
    <row r="380" spans="2:4" x14ac:dyDescent="0.2">
      <c r="B380" s="54"/>
      <c r="C380" s="54"/>
      <c r="D380" s="54"/>
    </row>
    <row r="381" spans="2:4" x14ac:dyDescent="0.2">
      <c r="B381" s="54"/>
      <c r="C381" s="54"/>
      <c r="D381" s="54"/>
    </row>
    <row r="382" spans="2:4" x14ac:dyDescent="0.2">
      <c r="B382" s="54"/>
      <c r="C382" s="54"/>
      <c r="D382" s="54"/>
    </row>
    <row r="383" spans="2:4" x14ac:dyDescent="0.2">
      <c r="B383" s="54"/>
      <c r="C383" s="54"/>
      <c r="D383" s="54"/>
    </row>
    <row r="384" spans="2:4" x14ac:dyDescent="0.2">
      <c r="B384" s="54"/>
      <c r="C384" s="54"/>
      <c r="D384" s="54"/>
    </row>
    <row r="385" spans="2:4" x14ac:dyDescent="0.2">
      <c r="B385" s="54"/>
      <c r="C385" s="54"/>
      <c r="D385" s="54"/>
    </row>
    <row r="386" spans="2:4" x14ac:dyDescent="0.2">
      <c r="B386" s="54"/>
      <c r="C386" s="54"/>
      <c r="D386" s="54"/>
    </row>
    <row r="387" spans="2:4" x14ac:dyDescent="0.2">
      <c r="B387" s="54"/>
      <c r="C387" s="54"/>
      <c r="D387" s="54"/>
    </row>
    <row r="388" spans="2:4" x14ac:dyDescent="0.2">
      <c r="B388" s="54"/>
      <c r="C388" s="54"/>
      <c r="D388" s="54"/>
    </row>
    <row r="389" spans="2:4" x14ac:dyDescent="0.2">
      <c r="B389" s="54"/>
      <c r="C389" s="54"/>
      <c r="D389" s="54"/>
    </row>
    <row r="390" spans="2:4" x14ac:dyDescent="0.2">
      <c r="B390" s="54"/>
      <c r="C390" s="54"/>
      <c r="D390" s="54"/>
    </row>
    <row r="391" spans="2:4" x14ac:dyDescent="0.2">
      <c r="B391" s="54"/>
      <c r="C391" s="54"/>
      <c r="D391" s="54"/>
    </row>
    <row r="392" spans="2:4" x14ac:dyDescent="0.2">
      <c r="B392" s="54"/>
      <c r="C392" s="54"/>
      <c r="D392" s="54"/>
    </row>
    <row r="393" spans="2:4" x14ac:dyDescent="0.2">
      <c r="B393" s="54"/>
      <c r="C393" s="54"/>
      <c r="D393" s="54"/>
    </row>
    <row r="394" spans="2:4" x14ac:dyDescent="0.2">
      <c r="B394" s="54"/>
      <c r="C394" s="54"/>
      <c r="D394" s="54"/>
    </row>
    <row r="395" spans="2:4" x14ac:dyDescent="0.2">
      <c r="B395" s="54"/>
      <c r="C395" s="54"/>
      <c r="D395" s="54"/>
    </row>
    <row r="396" spans="2:4" x14ac:dyDescent="0.2">
      <c r="B396" s="54"/>
      <c r="C396" s="54"/>
      <c r="D396" s="54"/>
    </row>
    <row r="397" spans="2:4" x14ac:dyDescent="0.2">
      <c r="B397" s="54"/>
      <c r="C397" s="54"/>
      <c r="D397" s="54"/>
    </row>
    <row r="398" spans="2:4" x14ac:dyDescent="0.2">
      <c r="B398" s="54"/>
      <c r="C398" s="54"/>
      <c r="D398" s="54"/>
    </row>
    <row r="399" spans="2:4" x14ac:dyDescent="0.2">
      <c r="B399" s="54"/>
      <c r="C399" s="54"/>
      <c r="D399" s="54"/>
    </row>
    <row r="400" spans="2:4" x14ac:dyDescent="0.2">
      <c r="B400" s="54"/>
      <c r="C400" s="54"/>
      <c r="D400" s="54"/>
    </row>
    <row r="401" spans="2:4" x14ac:dyDescent="0.2">
      <c r="B401" s="54"/>
      <c r="C401" s="54"/>
      <c r="D401" s="54"/>
    </row>
    <row r="402" spans="2:4" x14ac:dyDescent="0.2">
      <c r="B402" s="54"/>
      <c r="C402" s="54"/>
      <c r="D402" s="54"/>
    </row>
    <row r="403" spans="2:4" x14ac:dyDescent="0.2">
      <c r="B403" s="54"/>
      <c r="C403" s="54"/>
      <c r="D403" s="54"/>
    </row>
    <row r="404" spans="2:4" x14ac:dyDescent="0.2">
      <c r="B404" s="54"/>
      <c r="C404" s="54"/>
      <c r="D404" s="54"/>
    </row>
    <row r="405" spans="2:4" x14ac:dyDescent="0.2">
      <c r="B405" s="54"/>
      <c r="C405" s="54"/>
      <c r="D405" s="54"/>
    </row>
    <row r="406" spans="2:4" x14ac:dyDescent="0.2">
      <c r="B406" s="54"/>
      <c r="C406" s="54"/>
      <c r="D406" s="54"/>
    </row>
    <row r="407" spans="2:4" x14ac:dyDescent="0.2">
      <c r="B407" s="54"/>
      <c r="C407" s="54"/>
      <c r="D407" s="54"/>
    </row>
    <row r="408" spans="2:4" x14ac:dyDescent="0.2">
      <c r="B408" s="54"/>
      <c r="C408" s="54"/>
      <c r="D408" s="54"/>
    </row>
    <row r="409" spans="2:4" x14ac:dyDescent="0.2">
      <c r="B409" s="54"/>
      <c r="C409" s="54"/>
      <c r="D409" s="54"/>
    </row>
    <row r="410" spans="2:4" x14ac:dyDescent="0.2">
      <c r="B410" s="54"/>
      <c r="C410" s="54"/>
      <c r="D410" s="54"/>
    </row>
    <row r="411" spans="2:4" x14ac:dyDescent="0.2">
      <c r="B411" s="54"/>
      <c r="C411" s="54"/>
      <c r="D411" s="54"/>
    </row>
    <row r="412" spans="2:4" x14ac:dyDescent="0.2">
      <c r="B412" s="54"/>
      <c r="C412" s="54"/>
      <c r="D412" s="54"/>
    </row>
    <row r="413" spans="2:4" x14ac:dyDescent="0.2">
      <c r="B413" s="54"/>
      <c r="C413" s="54"/>
      <c r="D413" s="54"/>
    </row>
    <row r="414" spans="2:4" x14ac:dyDescent="0.2">
      <c r="B414" s="54"/>
      <c r="C414" s="54"/>
      <c r="D414" s="54"/>
    </row>
    <row r="415" spans="2:4" x14ac:dyDescent="0.2">
      <c r="B415" s="54"/>
      <c r="C415" s="54"/>
      <c r="D415" s="54"/>
    </row>
    <row r="416" spans="2:4" x14ac:dyDescent="0.2">
      <c r="B416" s="54"/>
      <c r="C416" s="54"/>
      <c r="D416" s="54"/>
    </row>
    <row r="417" spans="2:4" x14ac:dyDescent="0.2">
      <c r="B417" s="54"/>
      <c r="C417" s="54"/>
      <c r="D417" s="54"/>
    </row>
    <row r="418" spans="2:4" x14ac:dyDescent="0.2">
      <c r="B418" s="54"/>
      <c r="C418" s="54"/>
      <c r="D418" s="54"/>
    </row>
    <row r="419" spans="2:4" x14ac:dyDescent="0.2">
      <c r="B419" s="54"/>
      <c r="C419" s="54"/>
      <c r="D419" s="54"/>
    </row>
    <row r="420" spans="2:4" x14ac:dyDescent="0.2">
      <c r="B420" s="54"/>
      <c r="C420" s="54"/>
      <c r="D420" s="54"/>
    </row>
    <row r="421" spans="2:4" x14ac:dyDescent="0.2">
      <c r="B421" s="54"/>
      <c r="C421" s="54"/>
      <c r="D421" s="54"/>
    </row>
    <row r="422" spans="2:4" x14ac:dyDescent="0.2">
      <c r="B422" s="54"/>
      <c r="C422" s="54"/>
      <c r="D422" s="54"/>
    </row>
    <row r="423" spans="2:4" x14ac:dyDescent="0.2">
      <c r="B423" s="54"/>
      <c r="C423" s="54"/>
      <c r="D423" s="54"/>
    </row>
    <row r="424" spans="2:4" x14ac:dyDescent="0.2">
      <c r="B424" s="54"/>
      <c r="C424" s="54"/>
      <c r="D424" s="54"/>
    </row>
    <row r="425" spans="2:4" x14ac:dyDescent="0.2">
      <c r="B425" s="54"/>
      <c r="C425" s="54"/>
      <c r="D425" s="54"/>
    </row>
    <row r="426" spans="2:4" x14ac:dyDescent="0.2">
      <c r="B426" s="54"/>
      <c r="C426" s="54"/>
      <c r="D426" s="54"/>
    </row>
    <row r="427" spans="2:4" x14ac:dyDescent="0.2">
      <c r="B427" s="54"/>
      <c r="C427" s="54"/>
      <c r="D427" s="54"/>
    </row>
    <row r="428" spans="2:4" x14ac:dyDescent="0.2">
      <c r="B428" s="54"/>
      <c r="C428" s="54"/>
      <c r="D428" s="54"/>
    </row>
    <row r="429" spans="2:4" x14ac:dyDescent="0.2">
      <c r="B429" s="54"/>
      <c r="C429" s="54"/>
      <c r="D429" s="54"/>
    </row>
    <row r="430" spans="2:4" x14ac:dyDescent="0.2">
      <c r="B430" s="54"/>
      <c r="C430" s="54"/>
      <c r="D430" s="54"/>
    </row>
    <row r="431" spans="2:4" x14ac:dyDescent="0.2">
      <c r="B431" s="54"/>
      <c r="C431" s="54"/>
      <c r="D431" s="54"/>
    </row>
    <row r="432" spans="2:4" x14ac:dyDescent="0.2">
      <c r="B432" s="54"/>
      <c r="C432" s="54"/>
      <c r="D432" s="54"/>
    </row>
    <row r="433" spans="2:4" x14ac:dyDescent="0.2">
      <c r="B433" s="54"/>
      <c r="C433" s="54"/>
      <c r="D433" s="54"/>
    </row>
    <row r="434" spans="2:4" x14ac:dyDescent="0.2">
      <c r="B434" s="54"/>
      <c r="C434" s="54"/>
      <c r="D434" s="54"/>
    </row>
    <row r="435" spans="2:4" x14ac:dyDescent="0.2">
      <c r="B435" s="54"/>
      <c r="C435" s="54"/>
      <c r="D435" s="54"/>
    </row>
    <row r="436" spans="2:4" x14ac:dyDescent="0.2">
      <c r="B436" s="54"/>
      <c r="C436" s="54"/>
      <c r="D436" s="54"/>
    </row>
    <row r="437" spans="2:4" x14ac:dyDescent="0.2">
      <c r="B437" s="54"/>
      <c r="C437" s="54"/>
      <c r="D437" s="54"/>
    </row>
    <row r="438" spans="2:4" x14ac:dyDescent="0.2">
      <c r="B438" s="54"/>
      <c r="C438" s="54"/>
      <c r="D438" s="54"/>
    </row>
    <row r="439" spans="2:4" x14ac:dyDescent="0.2">
      <c r="B439" s="54"/>
      <c r="C439" s="54"/>
      <c r="D439" s="54"/>
    </row>
    <row r="440" spans="2:4" x14ac:dyDescent="0.2">
      <c r="B440" s="54"/>
      <c r="C440" s="54"/>
      <c r="D440" s="54"/>
    </row>
    <row r="441" spans="2:4" x14ac:dyDescent="0.2">
      <c r="B441" s="54"/>
      <c r="C441" s="54"/>
      <c r="D441" s="54"/>
    </row>
    <row r="442" spans="2:4" x14ac:dyDescent="0.2">
      <c r="B442" s="54"/>
      <c r="C442" s="54"/>
      <c r="D442" s="54"/>
    </row>
    <row r="443" spans="2:4" x14ac:dyDescent="0.2">
      <c r="B443" s="54"/>
      <c r="C443" s="54"/>
      <c r="D443" s="54"/>
    </row>
    <row r="444" spans="2:4" x14ac:dyDescent="0.2">
      <c r="B444" s="54"/>
      <c r="C444" s="54"/>
      <c r="D444" s="54"/>
    </row>
    <row r="445" spans="2:4" x14ac:dyDescent="0.2">
      <c r="B445" s="54"/>
      <c r="C445" s="54"/>
      <c r="D445" s="54"/>
    </row>
    <row r="446" spans="2:4" x14ac:dyDescent="0.2">
      <c r="B446" s="54"/>
      <c r="C446" s="54"/>
      <c r="D446" s="54"/>
    </row>
    <row r="447" spans="2:4" x14ac:dyDescent="0.2">
      <c r="B447" s="54"/>
      <c r="C447" s="54"/>
      <c r="D447" s="54"/>
    </row>
    <row r="448" spans="2:4" x14ac:dyDescent="0.2">
      <c r="B448" s="54"/>
      <c r="C448" s="54"/>
      <c r="D448" s="54"/>
    </row>
    <row r="449" spans="2:4" x14ac:dyDescent="0.2">
      <c r="B449" s="54"/>
      <c r="C449" s="54"/>
      <c r="D449" s="54"/>
    </row>
    <row r="450" spans="2:4" x14ac:dyDescent="0.2">
      <c r="B450" s="54"/>
      <c r="C450" s="54"/>
      <c r="D450" s="54"/>
    </row>
    <row r="451" spans="2:4" x14ac:dyDescent="0.2">
      <c r="B451" s="54"/>
      <c r="C451" s="54"/>
      <c r="D451" s="54"/>
    </row>
    <row r="452" spans="2:4" x14ac:dyDescent="0.2">
      <c r="B452" s="54"/>
      <c r="C452" s="54"/>
      <c r="D452" s="54"/>
    </row>
    <row r="453" spans="2:4" x14ac:dyDescent="0.2">
      <c r="B453" s="54"/>
      <c r="C453" s="54"/>
      <c r="D453" s="54"/>
    </row>
    <row r="454" spans="2:4" x14ac:dyDescent="0.2">
      <c r="B454" s="54"/>
      <c r="C454" s="54"/>
      <c r="D454" s="54"/>
    </row>
    <row r="455" spans="2:4" x14ac:dyDescent="0.2">
      <c r="B455" s="54"/>
      <c r="C455" s="54"/>
      <c r="D455" s="54"/>
    </row>
    <row r="456" spans="2:4" x14ac:dyDescent="0.2">
      <c r="B456" s="54"/>
      <c r="C456" s="54"/>
      <c r="D456" s="54"/>
    </row>
    <row r="457" spans="2:4" x14ac:dyDescent="0.2">
      <c r="B457" s="54"/>
      <c r="C457" s="54"/>
      <c r="D457" s="54"/>
    </row>
    <row r="458" spans="2:4" x14ac:dyDescent="0.2">
      <c r="B458" s="54"/>
      <c r="C458" s="54"/>
      <c r="D458" s="54"/>
    </row>
    <row r="459" spans="2:4" x14ac:dyDescent="0.2">
      <c r="B459" s="54"/>
      <c r="C459" s="54"/>
      <c r="D459" s="54"/>
    </row>
    <row r="460" spans="2:4" x14ac:dyDescent="0.2">
      <c r="B460" s="54"/>
      <c r="C460" s="54"/>
      <c r="D460" s="54"/>
    </row>
    <row r="461" spans="2:4" x14ac:dyDescent="0.2">
      <c r="B461" s="54"/>
      <c r="C461" s="54"/>
      <c r="D461" s="54"/>
    </row>
    <row r="462" spans="2:4" x14ac:dyDescent="0.2">
      <c r="B462" s="54"/>
      <c r="C462" s="54"/>
      <c r="D462" s="54"/>
    </row>
    <row r="463" spans="2:4" x14ac:dyDescent="0.2">
      <c r="B463" s="54"/>
      <c r="C463" s="54"/>
      <c r="D463" s="54"/>
    </row>
    <row r="464" spans="2:4" x14ac:dyDescent="0.2">
      <c r="B464" s="54"/>
      <c r="C464" s="54"/>
      <c r="D464" s="54"/>
    </row>
    <row r="465" spans="2:4" x14ac:dyDescent="0.2">
      <c r="B465" s="54"/>
      <c r="C465" s="54"/>
      <c r="D465" s="54"/>
    </row>
    <row r="466" spans="2:4" x14ac:dyDescent="0.2">
      <c r="B466" s="54"/>
      <c r="C466" s="54"/>
      <c r="D466" s="54"/>
    </row>
    <row r="467" spans="2:4" x14ac:dyDescent="0.2">
      <c r="B467" s="54"/>
      <c r="C467" s="54"/>
      <c r="D467" s="54"/>
    </row>
    <row r="468" spans="2:4" x14ac:dyDescent="0.2">
      <c r="B468" s="54"/>
      <c r="C468" s="54"/>
      <c r="D468" s="54"/>
    </row>
    <row r="469" spans="2:4" x14ac:dyDescent="0.2">
      <c r="B469" s="54"/>
      <c r="C469" s="54"/>
      <c r="D469" s="54"/>
    </row>
    <row r="470" spans="2:4" x14ac:dyDescent="0.2">
      <c r="B470" s="54"/>
      <c r="C470" s="54"/>
      <c r="D470" s="54"/>
    </row>
    <row r="471" spans="2:4" x14ac:dyDescent="0.2">
      <c r="B471" s="54"/>
      <c r="C471" s="54"/>
      <c r="D471" s="54"/>
    </row>
    <row r="472" spans="2:4" x14ac:dyDescent="0.2">
      <c r="B472" s="54"/>
      <c r="C472" s="54"/>
      <c r="D472" s="54"/>
    </row>
    <row r="473" spans="2:4" x14ac:dyDescent="0.2">
      <c r="B473" s="54"/>
      <c r="C473" s="54"/>
      <c r="D473" s="54"/>
    </row>
    <row r="474" spans="2:4" x14ac:dyDescent="0.2">
      <c r="B474" s="54"/>
      <c r="C474" s="54"/>
      <c r="D474" s="54"/>
    </row>
    <row r="475" spans="2:4" x14ac:dyDescent="0.2">
      <c r="B475" s="54"/>
      <c r="C475" s="54"/>
      <c r="D475" s="54"/>
    </row>
    <row r="476" spans="2:4" x14ac:dyDescent="0.2">
      <c r="B476" s="54"/>
      <c r="C476" s="54"/>
      <c r="D476" s="54"/>
    </row>
    <row r="477" spans="2:4" x14ac:dyDescent="0.2">
      <c r="B477" s="54"/>
      <c r="C477" s="54"/>
      <c r="D477" s="54"/>
    </row>
    <row r="478" spans="2:4" x14ac:dyDescent="0.2">
      <c r="B478" s="54"/>
      <c r="C478" s="54"/>
      <c r="D478" s="54"/>
    </row>
    <row r="479" spans="2:4" x14ac:dyDescent="0.2">
      <c r="B479" s="54"/>
      <c r="C479" s="54"/>
      <c r="D479" s="54"/>
    </row>
    <row r="480" spans="2:4" x14ac:dyDescent="0.2">
      <c r="B480" s="54"/>
      <c r="C480" s="54"/>
      <c r="D480" s="54"/>
    </row>
    <row r="481" spans="2:4" x14ac:dyDescent="0.2">
      <c r="B481" s="54"/>
      <c r="C481" s="54"/>
      <c r="D481" s="54"/>
    </row>
    <row r="482" spans="2:4" x14ac:dyDescent="0.2">
      <c r="B482" s="54"/>
      <c r="C482" s="54"/>
      <c r="D482" s="54"/>
    </row>
    <row r="483" spans="2:4" x14ac:dyDescent="0.2">
      <c r="B483" s="54"/>
      <c r="C483" s="54"/>
      <c r="D483" s="54"/>
    </row>
    <row r="484" spans="2:4" x14ac:dyDescent="0.2">
      <c r="B484" s="54"/>
      <c r="C484" s="54"/>
      <c r="D484" s="54"/>
    </row>
    <row r="485" spans="2:4" x14ac:dyDescent="0.2">
      <c r="B485" s="54"/>
      <c r="C485" s="54"/>
      <c r="D485" s="54"/>
    </row>
    <row r="486" spans="2:4" x14ac:dyDescent="0.2">
      <c r="B486" s="54"/>
      <c r="C486" s="54"/>
      <c r="D486" s="54"/>
    </row>
    <row r="487" spans="2:4" x14ac:dyDescent="0.2">
      <c r="B487" s="54"/>
      <c r="C487" s="54"/>
      <c r="D487" s="54"/>
    </row>
    <row r="488" spans="2:4" x14ac:dyDescent="0.2">
      <c r="B488" s="54"/>
      <c r="C488" s="54"/>
      <c r="D488" s="54"/>
    </row>
    <row r="489" spans="2:4" x14ac:dyDescent="0.2">
      <c r="B489" s="54"/>
      <c r="C489" s="54"/>
      <c r="D489" s="54"/>
    </row>
    <row r="490" spans="2:4" x14ac:dyDescent="0.2">
      <c r="B490" s="54"/>
      <c r="C490" s="54"/>
      <c r="D490" s="54"/>
    </row>
    <row r="491" spans="2:4" x14ac:dyDescent="0.2">
      <c r="B491" s="54"/>
      <c r="C491" s="54"/>
      <c r="D491" s="54"/>
    </row>
    <row r="492" spans="2:4" x14ac:dyDescent="0.2">
      <c r="B492" s="54"/>
      <c r="C492" s="54"/>
      <c r="D492" s="54"/>
    </row>
    <row r="493" spans="2:4" x14ac:dyDescent="0.2">
      <c r="B493" s="54"/>
      <c r="C493" s="54"/>
      <c r="D493" s="54"/>
    </row>
    <row r="494" spans="2:4" x14ac:dyDescent="0.2">
      <c r="B494" s="54"/>
      <c r="C494" s="54"/>
      <c r="D494" s="54"/>
    </row>
    <row r="495" spans="2:4" x14ac:dyDescent="0.2">
      <c r="B495" s="54"/>
      <c r="C495" s="54"/>
      <c r="D495" s="54"/>
    </row>
    <row r="496" spans="2:4" x14ac:dyDescent="0.2">
      <c r="B496" s="54"/>
      <c r="C496" s="54"/>
      <c r="D496" s="54"/>
    </row>
    <row r="497" spans="2:4" x14ac:dyDescent="0.2">
      <c r="B497" s="54"/>
      <c r="C497" s="54"/>
      <c r="D497" s="54"/>
    </row>
    <row r="498" spans="2:4" x14ac:dyDescent="0.2">
      <c r="B498" s="54"/>
      <c r="C498" s="54"/>
      <c r="D498" s="54"/>
    </row>
    <row r="499" spans="2:4" x14ac:dyDescent="0.2">
      <c r="B499" s="54"/>
      <c r="C499" s="54"/>
      <c r="D499" s="54"/>
    </row>
    <row r="500" spans="2:4" x14ac:dyDescent="0.2">
      <c r="B500" s="54"/>
      <c r="C500" s="54"/>
      <c r="D500" s="54"/>
    </row>
    <row r="501" spans="2:4" x14ac:dyDescent="0.2">
      <c r="B501" s="54"/>
      <c r="C501" s="54"/>
      <c r="D501" s="54"/>
    </row>
    <row r="502" spans="2:4" x14ac:dyDescent="0.2">
      <c r="B502" s="54"/>
      <c r="C502" s="54"/>
      <c r="D502" s="54"/>
    </row>
    <row r="503" spans="2:4" x14ac:dyDescent="0.2">
      <c r="B503" s="54"/>
      <c r="C503" s="54"/>
      <c r="D503" s="54"/>
    </row>
    <row r="504" spans="2:4" x14ac:dyDescent="0.2">
      <c r="B504" s="54"/>
      <c r="C504" s="54"/>
      <c r="D504" s="54"/>
    </row>
    <row r="505" spans="2:4" x14ac:dyDescent="0.2">
      <c r="B505" s="54"/>
      <c r="C505" s="54"/>
      <c r="D505" s="54"/>
    </row>
    <row r="506" spans="2:4" x14ac:dyDescent="0.2">
      <c r="B506" s="54"/>
      <c r="C506" s="54"/>
      <c r="D506" s="54"/>
    </row>
    <row r="507" spans="2:4" x14ac:dyDescent="0.2">
      <c r="B507" s="54"/>
      <c r="C507" s="54"/>
      <c r="D507" s="54"/>
    </row>
    <row r="508" spans="2:4" x14ac:dyDescent="0.2">
      <c r="B508" s="54"/>
      <c r="C508" s="54"/>
      <c r="D508" s="54"/>
    </row>
    <row r="509" spans="2:4" x14ac:dyDescent="0.2">
      <c r="B509" s="54"/>
      <c r="C509" s="54"/>
      <c r="D509" s="54"/>
    </row>
    <row r="510" spans="2:4" x14ac:dyDescent="0.2">
      <c r="B510" s="54"/>
      <c r="C510" s="54"/>
      <c r="D510" s="54"/>
    </row>
    <row r="511" spans="2:4" x14ac:dyDescent="0.2">
      <c r="B511" s="54"/>
      <c r="C511" s="54"/>
      <c r="D511" s="54"/>
    </row>
    <row r="512" spans="2:4" x14ac:dyDescent="0.2">
      <c r="B512" s="54"/>
      <c r="C512" s="54"/>
      <c r="D512" s="54"/>
    </row>
    <row r="513" spans="2:4" x14ac:dyDescent="0.2">
      <c r="B513" s="54"/>
      <c r="C513" s="54"/>
      <c r="D513" s="54"/>
    </row>
    <row r="514" spans="2:4" x14ac:dyDescent="0.2">
      <c r="B514" s="54"/>
      <c r="C514" s="54"/>
      <c r="D514" s="54"/>
    </row>
    <row r="515" spans="2:4" x14ac:dyDescent="0.2">
      <c r="B515" s="54"/>
      <c r="C515" s="54"/>
      <c r="D515" s="54"/>
    </row>
    <row r="516" spans="2:4" x14ac:dyDescent="0.2">
      <c r="B516" s="54"/>
      <c r="C516" s="54"/>
      <c r="D516" s="54"/>
    </row>
    <row r="517" spans="2:4" x14ac:dyDescent="0.2">
      <c r="B517" s="54"/>
      <c r="C517" s="54"/>
      <c r="D517" s="54"/>
    </row>
    <row r="518" spans="2:4" x14ac:dyDescent="0.2">
      <c r="B518" s="54"/>
      <c r="C518" s="54"/>
      <c r="D518" s="54"/>
    </row>
    <row r="519" spans="2:4" x14ac:dyDescent="0.2">
      <c r="B519" s="54"/>
      <c r="C519" s="54"/>
      <c r="D519" s="54"/>
    </row>
    <row r="520" spans="2:4" x14ac:dyDescent="0.2">
      <c r="B520" s="54"/>
      <c r="C520" s="54"/>
      <c r="D520" s="54"/>
    </row>
    <row r="521" spans="2:4" x14ac:dyDescent="0.2">
      <c r="B521" s="54"/>
      <c r="C521" s="54"/>
      <c r="D521" s="54"/>
    </row>
    <row r="522" spans="2:4" x14ac:dyDescent="0.2">
      <c r="B522" s="54"/>
      <c r="C522" s="54"/>
      <c r="D522" s="54"/>
    </row>
    <row r="523" spans="2:4" x14ac:dyDescent="0.2">
      <c r="B523" s="54"/>
      <c r="C523" s="54"/>
      <c r="D523" s="54"/>
    </row>
    <row r="524" spans="2:4" x14ac:dyDescent="0.2">
      <c r="B524" s="54"/>
      <c r="C524" s="54"/>
      <c r="D524" s="54"/>
    </row>
    <row r="525" spans="2:4" x14ac:dyDescent="0.2">
      <c r="B525" s="54"/>
      <c r="C525" s="54"/>
      <c r="D525" s="54"/>
    </row>
    <row r="526" spans="2:4" x14ac:dyDescent="0.2">
      <c r="B526" s="54"/>
      <c r="C526" s="54"/>
      <c r="D526" s="54"/>
    </row>
    <row r="527" spans="2:4" x14ac:dyDescent="0.2">
      <c r="B527" s="54"/>
      <c r="C527" s="54"/>
      <c r="D527" s="54"/>
    </row>
    <row r="528" spans="2:4" x14ac:dyDescent="0.2">
      <c r="B528" s="54"/>
      <c r="C528" s="54"/>
      <c r="D528" s="54"/>
    </row>
    <row r="529" spans="2:4" x14ac:dyDescent="0.2">
      <c r="B529" s="54"/>
      <c r="C529" s="54"/>
      <c r="D529" s="54"/>
    </row>
    <row r="530" spans="2:4" x14ac:dyDescent="0.2">
      <c r="B530" s="54"/>
      <c r="C530" s="54"/>
      <c r="D530" s="54"/>
    </row>
    <row r="531" spans="2:4" x14ac:dyDescent="0.2">
      <c r="B531" s="54"/>
      <c r="C531" s="54"/>
      <c r="D531" s="54"/>
    </row>
    <row r="532" spans="2:4" x14ac:dyDescent="0.2">
      <c r="B532" s="54"/>
      <c r="C532" s="54"/>
      <c r="D532" s="54"/>
    </row>
    <row r="533" spans="2:4" x14ac:dyDescent="0.2">
      <c r="B533" s="54"/>
      <c r="C533" s="54"/>
      <c r="D533" s="54"/>
    </row>
    <row r="534" spans="2:4" x14ac:dyDescent="0.2">
      <c r="B534" s="54"/>
      <c r="C534" s="54"/>
      <c r="D534" s="54"/>
    </row>
    <row r="535" spans="2:4" x14ac:dyDescent="0.2">
      <c r="B535" s="54"/>
      <c r="C535" s="54"/>
      <c r="D535" s="54"/>
    </row>
    <row r="536" spans="2:4" x14ac:dyDescent="0.2">
      <c r="B536" s="54"/>
      <c r="C536" s="54"/>
      <c r="D536" s="54"/>
    </row>
    <row r="537" spans="2:4" x14ac:dyDescent="0.2">
      <c r="B537" s="54"/>
      <c r="C537" s="54"/>
      <c r="D537" s="54"/>
    </row>
    <row r="538" spans="2:4" x14ac:dyDescent="0.2">
      <c r="B538" s="54"/>
      <c r="C538" s="54"/>
      <c r="D538" s="54"/>
    </row>
    <row r="539" spans="2:4" x14ac:dyDescent="0.2">
      <c r="B539" s="54"/>
      <c r="C539" s="54"/>
      <c r="D539" s="54"/>
    </row>
    <row r="540" spans="2:4" x14ac:dyDescent="0.2">
      <c r="B540" s="54"/>
      <c r="C540" s="54"/>
      <c r="D540" s="54"/>
    </row>
    <row r="541" spans="2:4" x14ac:dyDescent="0.2">
      <c r="B541" s="54"/>
      <c r="C541" s="54"/>
      <c r="D541" s="54"/>
    </row>
    <row r="542" spans="2:4" x14ac:dyDescent="0.2">
      <c r="B542" s="54"/>
      <c r="C542" s="54"/>
      <c r="D542" s="54"/>
    </row>
    <row r="543" spans="2:4" x14ac:dyDescent="0.2">
      <c r="B543" s="54"/>
      <c r="C543" s="54"/>
      <c r="D543" s="54"/>
    </row>
    <row r="544" spans="2:4" x14ac:dyDescent="0.2">
      <c r="B544" s="54"/>
      <c r="C544" s="54"/>
      <c r="D544" s="54"/>
    </row>
    <row r="545" spans="2:4" x14ac:dyDescent="0.2">
      <c r="B545" s="54"/>
      <c r="C545" s="54"/>
      <c r="D545" s="54"/>
    </row>
    <row r="546" spans="2:4" x14ac:dyDescent="0.2">
      <c r="B546" s="54"/>
      <c r="C546" s="54"/>
      <c r="D546" s="54"/>
    </row>
    <row r="547" spans="2:4" x14ac:dyDescent="0.2">
      <c r="B547" s="54"/>
      <c r="C547" s="54"/>
      <c r="D547" s="54"/>
    </row>
    <row r="548" spans="2:4" x14ac:dyDescent="0.2">
      <c r="B548" s="54"/>
      <c r="C548" s="54"/>
      <c r="D548" s="54"/>
    </row>
    <row r="549" spans="2:4" x14ac:dyDescent="0.2">
      <c r="B549" s="54"/>
      <c r="C549" s="54"/>
      <c r="D549" s="54"/>
    </row>
    <row r="550" spans="2:4" x14ac:dyDescent="0.2">
      <c r="B550" s="54"/>
      <c r="C550" s="54"/>
      <c r="D550" s="54"/>
    </row>
    <row r="551" spans="2:4" x14ac:dyDescent="0.2">
      <c r="B551" s="54"/>
      <c r="C551" s="54"/>
      <c r="D551" s="54"/>
    </row>
    <row r="552" spans="2:4" x14ac:dyDescent="0.2">
      <c r="B552" s="54"/>
      <c r="C552" s="54"/>
      <c r="D552" s="54"/>
    </row>
    <row r="553" spans="2:4" x14ac:dyDescent="0.2">
      <c r="B553" s="54"/>
      <c r="C553" s="54"/>
      <c r="D553" s="54"/>
    </row>
    <row r="554" spans="2:4" x14ac:dyDescent="0.2">
      <c r="B554" s="54"/>
      <c r="C554" s="54"/>
      <c r="D554" s="54"/>
    </row>
    <row r="555" spans="2:4" x14ac:dyDescent="0.2">
      <c r="B555" s="54"/>
      <c r="C555" s="54"/>
      <c r="D555" s="54"/>
    </row>
    <row r="556" spans="2:4" x14ac:dyDescent="0.2">
      <c r="B556" s="54"/>
      <c r="C556" s="54"/>
      <c r="D556" s="54"/>
    </row>
    <row r="557" spans="2:4" x14ac:dyDescent="0.2">
      <c r="B557" s="54"/>
      <c r="C557" s="54"/>
      <c r="D557" s="54"/>
    </row>
    <row r="558" spans="2:4" x14ac:dyDescent="0.2">
      <c r="B558" s="54"/>
      <c r="C558" s="54"/>
      <c r="D558" s="54"/>
    </row>
    <row r="559" spans="2:4" x14ac:dyDescent="0.2">
      <c r="B559" s="54"/>
      <c r="C559" s="54"/>
      <c r="D559" s="54"/>
    </row>
    <row r="560" spans="2:4" x14ac:dyDescent="0.2">
      <c r="B560" s="54"/>
      <c r="C560" s="54"/>
      <c r="D560" s="54"/>
    </row>
    <row r="561" spans="2:4" x14ac:dyDescent="0.2">
      <c r="B561" s="54"/>
      <c r="C561" s="54"/>
      <c r="D561" s="54"/>
    </row>
    <row r="562" spans="2:4" x14ac:dyDescent="0.2">
      <c r="B562" s="54"/>
      <c r="C562" s="54"/>
      <c r="D562" s="54"/>
    </row>
    <row r="563" spans="2:4" x14ac:dyDescent="0.2">
      <c r="B563" s="54"/>
      <c r="C563" s="54"/>
      <c r="D563" s="54"/>
    </row>
    <row r="564" spans="2:4" x14ac:dyDescent="0.2">
      <c r="B564" s="54"/>
      <c r="C564" s="54"/>
      <c r="D564" s="54"/>
    </row>
    <row r="565" spans="2:4" x14ac:dyDescent="0.2">
      <c r="B565" s="54"/>
      <c r="C565" s="54"/>
      <c r="D565" s="54"/>
    </row>
    <row r="566" spans="2:4" x14ac:dyDescent="0.2">
      <c r="B566" s="54"/>
      <c r="C566" s="54"/>
      <c r="D566" s="54"/>
    </row>
    <row r="567" spans="2:4" x14ac:dyDescent="0.2">
      <c r="B567" s="54"/>
      <c r="C567" s="54"/>
      <c r="D567" s="54"/>
    </row>
    <row r="568" spans="2:4" x14ac:dyDescent="0.2">
      <c r="B568" s="54"/>
      <c r="C568" s="54"/>
      <c r="D568" s="54"/>
    </row>
    <row r="569" spans="2:4" x14ac:dyDescent="0.2">
      <c r="B569" s="54"/>
      <c r="C569" s="54"/>
      <c r="D569" s="54"/>
    </row>
    <row r="570" spans="2:4" x14ac:dyDescent="0.2">
      <c r="B570" s="54"/>
      <c r="C570" s="54"/>
      <c r="D570" s="54"/>
    </row>
    <row r="571" spans="2:4" x14ac:dyDescent="0.2">
      <c r="B571" s="54"/>
      <c r="C571" s="54"/>
      <c r="D571" s="54"/>
    </row>
    <row r="572" spans="2:4" x14ac:dyDescent="0.2">
      <c r="B572" s="54"/>
      <c r="C572" s="54"/>
      <c r="D572" s="54"/>
    </row>
    <row r="573" spans="2:4" x14ac:dyDescent="0.2">
      <c r="B573" s="54"/>
      <c r="C573" s="54"/>
      <c r="D573" s="54"/>
    </row>
    <row r="574" spans="2:4" x14ac:dyDescent="0.2">
      <c r="B574" s="54"/>
      <c r="C574" s="54"/>
      <c r="D574" s="54"/>
    </row>
    <row r="575" spans="2:4" x14ac:dyDescent="0.2">
      <c r="B575" s="54"/>
      <c r="C575" s="54"/>
      <c r="D575" s="54"/>
    </row>
    <row r="576" spans="2:4" x14ac:dyDescent="0.2">
      <c r="B576" s="54"/>
      <c r="C576" s="54"/>
      <c r="D576" s="54"/>
    </row>
    <row r="577" spans="2:4" x14ac:dyDescent="0.2">
      <c r="B577" s="54"/>
      <c r="C577" s="54"/>
      <c r="D577" s="54"/>
    </row>
    <row r="578" spans="2:4" x14ac:dyDescent="0.2">
      <c r="B578" s="54"/>
      <c r="C578" s="54"/>
      <c r="D578" s="54"/>
    </row>
    <row r="579" spans="2:4" x14ac:dyDescent="0.2">
      <c r="B579" s="54"/>
      <c r="C579" s="54"/>
      <c r="D579" s="54"/>
    </row>
    <row r="580" spans="2:4" x14ac:dyDescent="0.2">
      <c r="B580" s="54"/>
      <c r="C580" s="54"/>
      <c r="D580" s="54"/>
    </row>
    <row r="581" spans="2:4" x14ac:dyDescent="0.2">
      <c r="B581" s="54"/>
      <c r="C581" s="54"/>
      <c r="D581" s="54"/>
    </row>
    <row r="582" spans="2:4" x14ac:dyDescent="0.2">
      <c r="B582" s="54"/>
      <c r="C582" s="54"/>
      <c r="D582" s="54"/>
    </row>
    <row r="583" spans="2:4" x14ac:dyDescent="0.2">
      <c r="B583" s="54"/>
      <c r="C583" s="54"/>
      <c r="D583" s="54"/>
    </row>
    <row r="584" spans="2:4" x14ac:dyDescent="0.2">
      <c r="B584" s="54"/>
      <c r="C584" s="54"/>
      <c r="D584" s="54"/>
    </row>
    <row r="585" spans="2:4" x14ac:dyDescent="0.2">
      <c r="B585" s="54"/>
      <c r="C585" s="54"/>
      <c r="D585" s="54"/>
    </row>
    <row r="586" spans="2:4" x14ac:dyDescent="0.2">
      <c r="B586" s="54"/>
      <c r="C586" s="54"/>
      <c r="D586" s="54"/>
    </row>
    <row r="587" spans="2:4" x14ac:dyDescent="0.2">
      <c r="B587" s="54"/>
      <c r="C587" s="54"/>
      <c r="D587" s="54"/>
    </row>
    <row r="588" spans="2:4" x14ac:dyDescent="0.2">
      <c r="B588" s="54"/>
      <c r="C588" s="54"/>
      <c r="D588" s="54"/>
    </row>
    <row r="589" spans="2:4" x14ac:dyDescent="0.2">
      <c r="B589" s="54"/>
      <c r="C589" s="54"/>
      <c r="D589" s="54"/>
    </row>
    <row r="590" spans="2:4" x14ac:dyDescent="0.2">
      <c r="B590" s="54"/>
      <c r="C590" s="54"/>
      <c r="D590" s="54"/>
    </row>
    <row r="591" spans="2:4" x14ac:dyDescent="0.2">
      <c r="B591" s="54"/>
      <c r="C591" s="54"/>
      <c r="D591" s="54"/>
    </row>
    <row r="592" spans="2:4" x14ac:dyDescent="0.2">
      <c r="B592" s="54"/>
      <c r="C592" s="54"/>
      <c r="D592" s="54"/>
    </row>
    <row r="593" spans="2:4" x14ac:dyDescent="0.2">
      <c r="B593" s="54"/>
      <c r="C593" s="54"/>
      <c r="D593" s="54"/>
    </row>
    <row r="594" spans="2:4" x14ac:dyDescent="0.2">
      <c r="B594" s="54"/>
      <c r="C594" s="54"/>
      <c r="D594" s="54"/>
    </row>
    <row r="595" spans="2:4" x14ac:dyDescent="0.2">
      <c r="B595" s="54"/>
      <c r="C595" s="54"/>
      <c r="D595" s="54"/>
    </row>
    <row r="596" spans="2:4" x14ac:dyDescent="0.2">
      <c r="B596" s="54"/>
      <c r="C596" s="54"/>
      <c r="D596" s="54"/>
    </row>
    <row r="597" spans="2:4" x14ac:dyDescent="0.2">
      <c r="B597" s="54"/>
      <c r="C597" s="54"/>
      <c r="D597" s="54"/>
    </row>
    <row r="598" spans="2:4" x14ac:dyDescent="0.2">
      <c r="B598" s="54"/>
      <c r="C598" s="54"/>
      <c r="D598" s="54"/>
    </row>
    <row r="599" spans="2:4" x14ac:dyDescent="0.2">
      <c r="B599" s="54"/>
      <c r="C599" s="54"/>
      <c r="D599" s="54"/>
    </row>
    <row r="600" spans="2:4" x14ac:dyDescent="0.2">
      <c r="B600" s="54"/>
      <c r="C600" s="54"/>
      <c r="D600" s="54"/>
    </row>
    <row r="601" spans="2:4" x14ac:dyDescent="0.2">
      <c r="B601" s="54"/>
      <c r="C601" s="54"/>
      <c r="D601" s="54"/>
    </row>
    <row r="602" spans="2:4" x14ac:dyDescent="0.2">
      <c r="B602" s="54"/>
      <c r="C602" s="54"/>
      <c r="D602" s="54"/>
    </row>
    <row r="603" spans="2:4" x14ac:dyDescent="0.2">
      <c r="B603" s="54"/>
      <c r="C603" s="54"/>
      <c r="D603" s="54"/>
    </row>
    <row r="604" spans="2:4" x14ac:dyDescent="0.2">
      <c r="B604" s="54"/>
      <c r="C604" s="54"/>
      <c r="D604" s="54"/>
    </row>
    <row r="605" spans="2:4" x14ac:dyDescent="0.2">
      <c r="B605" s="54"/>
      <c r="C605" s="54"/>
      <c r="D605" s="54"/>
    </row>
    <row r="606" spans="2:4" x14ac:dyDescent="0.2">
      <c r="B606" s="54"/>
      <c r="C606" s="54"/>
      <c r="D606" s="54"/>
    </row>
    <row r="607" spans="2:4" x14ac:dyDescent="0.2">
      <c r="B607" s="54"/>
      <c r="C607" s="54"/>
      <c r="D607" s="54"/>
    </row>
    <row r="608" spans="2:4" x14ac:dyDescent="0.2">
      <c r="B608" s="54"/>
      <c r="C608" s="54"/>
      <c r="D608" s="54"/>
    </row>
    <row r="609" spans="2:4" x14ac:dyDescent="0.2">
      <c r="B609" s="54"/>
      <c r="C609" s="54"/>
      <c r="D609" s="54"/>
    </row>
    <row r="610" spans="2:4" x14ac:dyDescent="0.2">
      <c r="B610" s="54"/>
      <c r="C610" s="54"/>
      <c r="D610" s="54"/>
    </row>
    <row r="611" spans="2:4" x14ac:dyDescent="0.2">
      <c r="B611" s="54"/>
      <c r="C611" s="54"/>
      <c r="D611" s="54"/>
    </row>
    <row r="612" spans="2:4" x14ac:dyDescent="0.2">
      <c r="B612" s="54"/>
      <c r="C612" s="54"/>
      <c r="D612" s="54"/>
    </row>
    <row r="613" spans="2:4" x14ac:dyDescent="0.2">
      <c r="B613" s="54"/>
      <c r="C613" s="54"/>
      <c r="D613" s="54"/>
    </row>
    <row r="614" spans="2:4" x14ac:dyDescent="0.2">
      <c r="B614" s="54"/>
      <c r="C614" s="54"/>
      <c r="D614" s="54"/>
    </row>
  </sheetData>
  <printOptions gridLines="1" gridLinesSet="0"/>
  <pageMargins left="0.75" right="0.75" top="1" bottom="1" header="0.5" footer="0.5"/>
  <pageSetup orientation="portrait" horizontalDpi="4294967293" verticalDpi="300" r:id="rId1"/>
  <headerFooter alignWithMargins="0"/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 fitToPage="1"/>
  </sheetPr>
  <dimension ref="A1:G201"/>
  <sheetViews>
    <sheetView zoomScaleNormal="100" workbookViewId="0"/>
  </sheetViews>
  <sheetFormatPr defaultColWidth="9.33203125" defaultRowHeight="11.25" x14ac:dyDescent="0.2"/>
  <cols>
    <col min="1" max="1" width="17.33203125" style="31" customWidth="1"/>
    <col min="2" max="2" width="18.6640625" style="31" customWidth="1"/>
    <col min="3" max="3" width="15.1640625" style="31" customWidth="1"/>
    <col min="4" max="4" width="8" style="31" bestFit="1" customWidth="1"/>
    <col min="5" max="5" width="15.33203125" style="31" bestFit="1" customWidth="1"/>
    <col min="6" max="16384" width="9.33203125" style="31"/>
  </cols>
  <sheetData>
    <row r="1" spans="1:7" ht="241.5" customHeight="1" x14ac:dyDescent="0.2">
      <c r="A1" s="23" t="s">
        <v>67</v>
      </c>
      <c r="B1" s="19"/>
      <c r="C1" s="19"/>
      <c r="D1" s="19"/>
      <c r="E1" s="19"/>
      <c r="F1" s="19"/>
      <c r="G1" s="19"/>
    </row>
    <row r="2" spans="1:7" ht="12.75" x14ac:dyDescent="0.2">
      <c r="A2" s="19" t="s">
        <v>27</v>
      </c>
      <c r="B2" s="22" t="s">
        <v>66</v>
      </c>
      <c r="C2" s="22" t="s">
        <v>65</v>
      </c>
      <c r="D2" s="19" t="s">
        <v>7</v>
      </c>
      <c r="E2" s="19" t="s">
        <v>38</v>
      </c>
      <c r="F2" s="19"/>
      <c r="G2" s="19"/>
    </row>
    <row r="3" spans="1:7" ht="12.75" x14ac:dyDescent="0.2">
      <c r="A3" s="21">
        <v>1967</v>
      </c>
      <c r="B3" s="32">
        <v>1.6196700761434307E-3</v>
      </c>
      <c r="C3" s="52">
        <v>1.6196700761434307E-3</v>
      </c>
      <c r="D3" s="34">
        <v>2025</v>
      </c>
      <c r="E3" s="19">
        <v>0</v>
      </c>
      <c r="F3" s="19"/>
      <c r="G3" s="19"/>
    </row>
    <row r="4" spans="1:7" ht="12.75" x14ac:dyDescent="0.2">
      <c r="A4" s="21">
        <v>1968</v>
      </c>
      <c r="B4" s="32">
        <v>1.9051429494805171E-3</v>
      </c>
      <c r="C4" s="52">
        <v>1.9051429494805171E-3</v>
      </c>
      <c r="D4" s="34">
        <f>D3</f>
        <v>2025</v>
      </c>
      <c r="E4" s="19">
        <v>0.05</v>
      </c>
      <c r="F4" s="19"/>
      <c r="G4" s="19"/>
    </row>
    <row r="5" spans="1:7" ht="12.75" x14ac:dyDescent="0.2">
      <c r="A5" s="21">
        <v>1969</v>
      </c>
      <c r="B5" s="32">
        <v>2.0087921266883839E-3</v>
      </c>
      <c r="C5" s="52">
        <v>2.0087921266883839E-3</v>
      </c>
      <c r="D5" s="19"/>
      <c r="E5" s="19"/>
      <c r="F5" s="19"/>
      <c r="G5" s="19"/>
    </row>
    <row r="6" spans="1:7" ht="12.75" x14ac:dyDescent="0.2">
      <c r="A6" s="21">
        <v>1970</v>
      </c>
      <c r="B6" s="32">
        <v>2.084618530882475E-3</v>
      </c>
      <c r="C6" s="52">
        <v>2.084618530882475E-3</v>
      </c>
      <c r="D6" s="34"/>
      <c r="E6" s="19"/>
      <c r="F6" s="19"/>
      <c r="G6" s="19"/>
    </row>
    <row r="7" spans="1:7" ht="12.75" x14ac:dyDescent="0.2">
      <c r="A7" s="21">
        <v>1971</v>
      </c>
      <c r="B7" s="32">
        <v>2.090801390737005E-3</v>
      </c>
      <c r="C7" s="52">
        <v>2.090801390737005E-3</v>
      </c>
      <c r="D7" s="34"/>
      <c r="E7" s="19"/>
      <c r="F7" s="19"/>
      <c r="G7" s="19"/>
    </row>
    <row r="8" spans="1:7" ht="12.75" x14ac:dyDescent="0.2">
      <c r="A8" s="21">
        <v>1972</v>
      </c>
      <c r="B8" s="32">
        <v>2.1057811982062554E-3</v>
      </c>
      <c r="C8" s="52">
        <v>2.1057811982062554E-3</v>
      </c>
      <c r="D8" s="19"/>
      <c r="E8" s="19"/>
      <c r="F8" s="19"/>
      <c r="G8" s="19"/>
    </row>
    <row r="9" spans="1:7" ht="12.75" x14ac:dyDescent="0.2">
      <c r="A9" s="21">
        <v>1973</v>
      </c>
      <c r="B9" s="32">
        <v>2.2099544260602119E-3</v>
      </c>
      <c r="C9" s="52">
        <v>2.2099544260602119E-3</v>
      </c>
      <c r="D9" s="19"/>
      <c r="E9" s="19"/>
      <c r="F9" s="19"/>
      <c r="G9" s="19"/>
    </row>
    <row r="10" spans="1:7" ht="12.75" x14ac:dyDescent="0.2">
      <c r="A10" s="21">
        <v>1974</v>
      </c>
      <c r="B10" s="32">
        <v>2.5660889581768046E-3</v>
      </c>
      <c r="C10" s="52">
        <v>2.5660889581768046E-3</v>
      </c>
      <c r="D10" s="34"/>
      <c r="E10" s="19"/>
      <c r="F10" s="19"/>
      <c r="G10" s="19"/>
    </row>
    <row r="11" spans="1:7" ht="12.75" x14ac:dyDescent="0.2">
      <c r="A11" s="21">
        <v>1975</v>
      </c>
      <c r="B11" s="32">
        <v>2.8902941115374458E-3</v>
      </c>
      <c r="C11" s="52">
        <v>2.8902941115374458E-3</v>
      </c>
      <c r="D11" s="34"/>
      <c r="E11" s="19"/>
      <c r="F11" s="19"/>
      <c r="G11" s="19"/>
    </row>
    <row r="12" spans="1:7" ht="12.75" x14ac:dyDescent="0.2">
      <c r="A12" s="21">
        <v>1976</v>
      </c>
      <c r="B12" s="32">
        <v>3.1368193435293468E-3</v>
      </c>
      <c r="C12" s="52">
        <v>3.1368193435293468E-3</v>
      </c>
      <c r="D12" s="34"/>
      <c r="E12" s="32"/>
      <c r="F12" s="19"/>
      <c r="G12" s="19"/>
    </row>
    <row r="13" spans="1:7" ht="12.75" x14ac:dyDescent="0.2">
      <c r="A13" s="21">
        <v>1977</v>
      </c>
      <c r="B13" s="32">
        <v>3.3113623863677303E-3</v>
      </c>
      <c r="C13" s="52">
        <v>3.3113623863677303E-3</v>
      </c>
      <c r="D13" s="34"/>
      <c r="E13" s="32"/>
      <c r="F13" s="19"/>
      <c r="G13" s="19"/>
    </row>
    <row r="14" spans="1:7" ht="12.75" x14ac:dyDescent="0.2">
      <c r="A14" s="21">
        <v>1978</v>
      </c>
      <c r="B14" s="32">
        <v>3.4585828621291298E-3</v>
      </c>
      <c r="C14" s="52">
        <v>3.4585828621291298E-3</v>
      </c>
      <c r="D14" s="34"/>
      <c r="E14" s="19"/>
      <c r="F14" s="19"/>
      <c r="G14" s="19"/>
    </row>
    <row r="15" spans="1:7" ht="12.75" x14ac:dyDescent="0.2">
      <c r="A15" s="21">
        <v>1979</v>
      </c>
      <c r="B15" s="32">
        <v>3.6580138894069486E-3</v>
      </c>
      <c r="C15" s="52">
        <v>3.6580138894069486E-3</v>
      </c>
      <c r="D15" s="32"/>
      <c r="E15" s="19"/>
      <c r="F15" s="19"/>
      <c r="G15" s="19"/>
    </row>
    <row r="16" spans="1:7" ht="12.75" x14ac:dyDescent="0.2">
      <c r="A16" s="21">
        <v>1980</v>
      </c>
      <c r="B16" s="32">
        <v>4.0416766265041681E-3</v>
      </c>
      <c r="C16" s="52">
        <v>4.0416766265041681E-3</v>
      </c>
      <c r="D16" s="32"/>
      <c r="E16" s="19"/>
      <c r="F16" s="19"/>
      <c r="G16" s="19"/>
    </row>
    <row r="17" spans="1:7" ht="12.75" x14ac:dyDescent="0.2">
      <c r="A17" s="21">
        <v>1981</v>
      </c>
      <c r="B17" s="32">
        <v>4.248078212907163E-3</v>
      </c>
      <c r="C17" s="52">
        <v>4.248078212907163E-3</v>
      </c>
      <c r="D17" s="32"/>
      <c r="E17" s="19"/>
      <c r="F17" s="19"/>
      <c r="G17" s="19"/>
    </row>
    <row r="18" spans="1:7" ht="12.75" x14ac:dyDescent="0.2">
      <c r="A18" s="21">
        <v>1982</v>
      </c>
      <c r="B18" s="32">
        <v>4.8267952912100613E-3</v>
      </c>
      <c r="C18" s="52">
        <v>4.8267952912100613E-3</v>
      </c>
      <c r="D18" s="32"/>
      <c r="E18" s="19"/>
      <c r="F18" s="19"/>
      <c r="G18" s="19"/>
    </row>
    <row r="19" spans="1:7" ht="12.75" x14ac:dyDescent="0.2">
      <c r="A19" s="21">
        <v>1983</v>
      </c>
      <c r="B19" s="32">
        <v>5.2196182922738549E-3</v>
      </c>
      <c r="C19" s="52">
        <v>5.2196182922738549E-3</v>
      </c>
      <c r="D19" s="32"/>
      <c r="E19" s="19"/>
      <c r="F19" s="19"/>
      <c r="G19" s="19"/>
    </row>
    <row r="20" spans="1:7" ht="12.75" x14ac:dyDescent="0.2">
      <c r="A20" s="21">
        <v>1984</v>
      </c>
      <c r="B20" s="32">
        <v>5.2530160139131685E-3</v>
      </c>
      <c r="C20" s="52">
        <v>5.2530160139131685E-3</v>
      </c>
      <c r="D20" s="32"/>
      <c r="E20" s="19"/>
      <c r="F20" s="19"/>
      <c r="G20" s="19"/>
    </row>
    <row r="21" spans="1:7" ht="12.75" x14ac:dyDescent="0.2">
      <c r="A21" s="21">
        <v>1985</v>
      </c>
      <c r="B21" s="32">
        <v>5.470191842322389E-3</v>
      </c>
      <c r="C21" s="52">
        <v>5.470191842322389E-3</v>
      </c>
      <c r="D21" s="32"/>
      <c r="E21" s="19"/>
      <c r="F21" s="19"/>
      <c r="G21" s="19"/>
    </row>
    <row r="22" spans="1:7" ht="12.75" x14ac:dyDescent="0.2">
      <c r="A22" s="21">
        <v>1986</v>
      </c>
      <c r="B22" s="32">
        <v>6.0348501801018081E-3</v>
      </c>
      <c r="C22" s="52">
        <v>6.0348501801018081E-3</v>
      </c>
      <c r="D22" s="32"/>
      <c r="E22" s="19"/>
      <c r="F22" s="19"/>
      <c r="G22" s="19"/>
    </row>
    <row r="23" spans="1:7" ht="12.75" x14ac:dyDescent="0.2">
      <c r="A23" s="21">
        <v>1987</v>
      </c>
      <c r="B23" s="32">
        <v>6.5541887322829711E-3</v>
      </c>
      <c r="C23" s="52">
        <v>6.5541887322829711E-3</v>
      </c>
      <c r="D23" s="32"/>
      <c r="E23" s="19"/>
      <c r="F23" s="19"/>
      <c r="G23" s="19"/>
    </row>
    <row r="24" spans="1:7" ht="12.75" x14ac:dyDescent="0.2">
      <c r="A24" s="21">
        <v>1988</v>
      </c>
      <c r="B24" s="32">
        <v>6.839561549282165E-3</v>
      </c>
      <c r="C24" s="52">
        <v>6.839561549282165E-3</v>
      </c>
      <c r="D24" s="32"/>
      <c r="E24" s="19"/>
      <c r="F24" s="19"/>
      <c r="G24" s="19"/>
    </row>
    <row r="25" spans="1:7" ht="12.75" x14ac:dyDescent="0.2">
      <c r="A25" s="21">
        <v>1989</v>
      </c>
      <c r="B25" s="32">
        <v>7.0231353668893043E-3</v>
      </c>
      <c r="C25" s="52">
        <v>7.0231353668893043E-3</v>
      </c>
      <c r="D25" s="32"/>
      <c r="E25" s="19"/>
      <c r="F25" s="19"/>
      <c r="G25" s="19"/>
    </row>
    <row r="26" spans="1:7" ht="12.75" x14ac:dyDescent="0.2">
      <c r="A26" s="21">
        <v>1990</v>
      </c>
      <c r="B26" s="32">
        <v>7.3984020177272226E-3</v>
      </c>
      <c r="C26" s="52">
        <v>7.3984020177272226E-3</v>
      </c>
      <c r="D26" s="32"/>
      <c r="E26" s="19"/>
      <c r="F26" s="19"/>
      <c r="G26" s="19"/>
    </row>
    <row r="27" spans="1:7" ht="12.75" x14ac:dyDescent="0.2">
      <c r="A27" s="21">
        <v>1991</v>
      </c>
      <c r="B27" s="32">
        <v>7.7778121724559977E-3</v>
      </c>
      <c r="C27" s="52">
        <v>7.7778121724559977E-3</v>
      </c>
      <c r="D27" s="32"/>
      <c r="E27" s="19"/>
      <c r="F27" s="19"/>
      <c r="G27" s="19"/>
    </row>
    <row r="28" spans="1:7" ht="12.75" x14ac:dyDescent="0.2">
      <c r="A28" s="21">
        <v>1992</v>
      </c>
      <c r="B28" s="32">
        <v>7.9452908857420429E-3</v>
      </c>
      <c r="C28" s="52">
        <v>7.9452908857420429E-3</v>
      </c>
      <c r="D28" s="32"/>
      <c r="E28" s="19"/>
      <c r="F28" s="19"/>
      <c r="G28" s="19"/>
    </row>
    <row r="29" spans="1:7" ht="12.75" x14ac:dyDescent="0.2">
      <c r="A29" s="21">
        <v>1993</v>
      </c>
      <c r="B29" s="32">
        <v>8.1112476117189657E-3</v>
      </c>
      <c r="C29" s="52">
        <v>8.1112476117189657E-3</v>
      </c>
      <c r="D29" s="32"/>
      <c r="E29" s="19"/>
      <c r="F29" s="19"/>
      <c r="G29" s="19"/>
    </row>
    <row r="30" spans="1:7" ht="12.75" x14ac:dyDescent="0.2">
      <c r="A30" s="21">
        <v>1994</v>
      </c>
      <c r="B30" s="32">
        <v>8.3350467953813203E-3</v>
      </c>
      <c r="C30" s="52">
        <v>8.3350467953813203E-3</v>
      </c>
      <c r="D30" s="32"/>
      <c r="E30" s="19"/>
      <c r="F30" s="19"/>
      <c r="G30" s="19"/>
    </row>
    <row r="31" spans="1:7" ht="12.75" x14ac:dyDescent="0.2">
      <c r="A31" s="21">
        <v>1995</v>
      </c>
      <c r="B31" s="32">
        <v>8.7085001142414697E-3</v>
      </c>
      <c r="C31" s="52">
        <v>8.7085001142414697E-3</v>
      </c>
      <c r="D31" s="32"/>
      <c r="E31" s="19"/>
      <c r="F31" s="19"/>
      <c r="G31" s="19"/>
    </row>
    <row r="32" spans="1:7" ht="12.75" x14ac:dyDescent="0.2">
      <c r="A32" s="21">
        <v>1996</v>
      </c>
      <c r="B32" s="32">
        <v>8.7403660308751577E-3</v>
      </c>
      <c r="C32" s="52">
        <v>8.7403660308751577E-3</v>
      </c>
      <c r="D32" s="32"/>
      <c r="E32" s="19"/>
      <c r="F32" s="19"/>
      <c r="G32" s="19"/>
    </row>
    <row r="33" spans="1:7" ht="12.75" x14ac:dyDescent="0.2">
      <c r="A33" s="21">
        <v>1997</v>
      </c>
      <c r="B33" s="32">
        <v>8.6384588814277918E-3</v>
      </c>
      <c r="C33" s="52">
        <v>8.6384588814277918E-3</v>
      </c>
      <c r="D33" s="32"/>
      <c r="E33" s="19"/>
      <c r="F33" s="19"/>
      <c r="G33" s="19"/>
    </row>
    <row r="34" spans="1:7" ht="12.75" x14ac:dyDescent="0.2">
      <c r="A34" s="21">
        <v>1998</v>
      </c>
      <c r="B34" s="32">
        <v>8.6538233781204323E-3</v>
      </c>
      <c r="C34" s="52">
        <v>8.6538233781204323E-3</v>
      </c>
      <c r="D34" s="32"/>
      <c r="E34" s="19"/>
      <c r="F34" s="19"/>
      <c r="G34" s="19"/>
    </row>
    <row r="35" spans="1:7" ht="12.75" x14ac:dyDescent="0.2">
      <c r="A35" s="21">
        <v>1999</v>
      </c>
      <c r="B35" s="32">
        <v>8.6695020986595848E-3</v>
      </c>
      <c r="C35" s="52">
        <v>8.6695020986595848E-3</v>
      </c>
      <c r="D35" s="32"/>
      <c r="E35" s="19"/>
      <c r="F35" s="19"/>
      <c r="G35" s="19"/>
    </row>
    <row r="36" spans="1:7" ht="12.75" x14ac:dyDescent="0.2">
      <c r="A36" s="21">
        <v>2000</v>
      </c>
      <c r="B36" s="32">
        <v>9.0899294489343134E-3</v>
      </c>
      <c r="C36" s="52">
        <v>9.0899294489343134E-3</v>
      </c>
      <c r="D36" s="32"/>
      <c r="E36" s="19"/>
      <c r="F36" s="19"/>
      <c r="G36" s="19"/>
    </row>
    <row r="37" spans="1:7" ht="12.75" x14ac:dyDescent="0.2">
      <c r="A37" s="21">
        <v>2001</v>
      </c>
      <c r="B37" s="32">
        <v>9.8241424692012205E-3</v>
      </c>
      <c r="C37" s="52">
        <v>9.8241424692012205E-3</v>
      </c>
      <c r="D37" s="32"/>
      <c r="E37" s="19"/>
      <c r="F37" s="19"/>
      <c r="G37" s="19"/>
    </row>
    <row r="38" spans="1:7" ht="12.75" x14ac:dyDescent="0.2">
      <c r="A38" s="21">
        <v>2002</v>
      </c>
      <c r="B38" s="32">
        <v>1.0337415964415293E-2</v>
      </c>
      <c r="C38" s="52">
        <v>1.0337415964415293E-2</v>
      </c>
      <c r="D38" s="32"/>
      <c r="E38" s="19"/>
      <c r="F38" s="19"/>
      <c r="G38" s="19"/>
    </row>
    <row r="39" spans="1:7" ht="12.75" x14ac:dyDescent="0.2">
      <c r="A39" s="21">
        <v>2003</v>
      </c>
      <c r="B39" s="32">
        <v>1.0848526899792656E-2</v>
      </c>
      <c r="C39" s="52">
        <v>1.0848526899792656E-2</v>
      </c>
      <c r="D39" s="32"/>
      <c r="E39" s="19"/>
      <c r="F39" s="19"/>
      <c r="G39" s="19"/>
    </row>
    <row r="40" spans="1:7" ht="12.75" x14ac:dyDescent="0.2">
      <c r="A40" s="21">
        <v>2004</v>
      </c>
      <c r="B40" s="32">
        <v>1.1401962744329516E-2</v>
      </c>
      <c r="C40" s="52">
        <v>1.1401962744329516E-2</v>
      </c>
      <c r="D40" s="32"/>
      <c r="E40" s="19"/>
      <c r="F40" s="19"/>
      <c r="G40" s="19"/>
    </row>
    <row r="41" spans="1:7" ht="12.75" x14ac:dyDescent="0.2">
      <c r="A41" s="21">
        <v>2005</v>
      </c>
      <c r="B41" s="32">
        <v>1.1776231050913249E-2</v>
      </c>
      <c r="C41" s="52">
        <v>1.1776231050913249E-2</v>
      </c>
      <c r="D41" s="32"/>
      <c r="E41" s="19"/>
      <c r="F41" s="19"/>
      <c r="G41" s="19"/>
    </row>
    <row r="42" spans="1:7" ht="12.75" x14ac:dyDescent="0.2">
      <c r="A42" s="21">
        <v>2006</v>
      </c>
      <c r="B42" s="32">
        <v>1.2338263884907377E-2</v>
      </c>
      <c r="C42" s="52">
        <v>1.2338263884907377E-2</v>
      </c>
      <c r="D42" s="32"/>
      <c r="E42" s="19"/>
      <c r="F42" s="19"/>
      <c r="G42" s="19"/>
    </row>
    <row r="43" spans="1:7" ht="12.75" x14ac:dyDescent="0.2">
      <c r="A43" s="21">
        <v>2007</v>
      </c>
      <c r="B43" s="32">
        <v>1.2689986964580464E-2</v>
      </c>
      <c r="C43" s="52">
        <v>1.2689986964580464E-2</v>
      </c>
      <c r="D43" s="32"/>
      <c r="E43" s="19"/>
      <c r="F43" s="19"/>
      <c r="G43" s="19"/>
    </row>
    <row r="44" spans="1:7" ht="12.75" x14ac:dyDescent="0.2">
      <c r="A44" s="21">
        <v>2008</v>
      </c>
      <c r="B44" s="32">
        <v>1.2424882255848188E-2</v>
      </c>
      <c r="C44" s="52">
        <v>1.2424882255848188E-2</v>
      </c>
      <c r="D44" s="32"/>
      <c r="E44" s="19"/>
      <c r="F44" s="19"/>
      <c r="G44" s="19"/>
    </row>
    <row r="45" spans="1:7" ht="12.75" x14ac:dyDescent="0.2">
      <c r="A45" s="21">
        <v>2009</v>
      </c>
      <c r="B45" s="32">
        <v>1.4202511111506498E-2</v>
      </c>
      <c r="C45" s="52">
        <v>1.4202521197816009E-2</v>
      </c>
      <c r="D45" s="32"/>
      <c r="E45" s="19"/>
      <c r="F45" s="19"/>
      <c r="G45" s="19"/>
    </row>
    <row r="46" spans="1:7" ht="12.75" x14ac:dyDescent="0.2">
      <c r="A46" s="21">
        <v>2010</v>
      </c>
      <c r="B46" s="32">
        <v>1.429132984791058E-2</v>
      </c>
      <c r="C46" s="52">
        <v>1.4291337484008229E-2</v>
      </c>
      <c r="D46" s="32"/>
      <c r="E46" s="19"/>
      <c r="F46" s="19"/>
      <c r="G46" s="19"/>
    </row>
    <row r="47" spans="1:7" ht="12.75" x14ac:dyDescent="0.2">
      <c r="A47" s="21">
        <v>2011</v>
      </c>
      <c r="B47" s="32">
        <v>1.4488544557888268E-2</v>
      </c>
      <c r="C47" s="52">
        <v>1.4488549487295256E-2</v>
      </c>
      <c r="D47" s="32"/>
      <c r="E47" s="19"/>
      <c r="F47" s="19"/>
      <c r="G47" s="19"/>
    </row>
    <row r="48" spans="1:7" ht="12.75" x14ac:dyDescent="0.2">
      <c r="A48" s="21">
        <v>2012</v>
      </c>
      <c r="B48" s="32">
        <v>1.4779588798670482E-2</v>
      </c>
      <c r="C48" s="52">
        <v>1.4779602238184354E-2</v>
      </c>
      <c r="D48" s="32"/>
      <c r="E48" s="19"/>
      <c r="F48" s="19"/>
      <c r="G48" s="19"/>
    </row>
    <row r="49" spans="1:7" ht="12.75" x14ac:dyDescent="0.2">
      <c r="A49" s="21">
        <v>2013</v>
      </c>
      <c r="B49" s="32">
        <v>1.468516023857201E-2</v>
      </c>
      <c r="C49" s="52">
        <v>1.4685164166087537E-2</v>
      </c>
      <c r="D49" s="32"/>
      <c r="E49" s="33"/>
      <c r="F49" s="19"/>
      <c r="G49" s="19"/>
    </row>
    <row r="50" spans="1:7" ht="12.75" x14ac:dyDescent="0.2">
      <c r="A50" s="21">
        <v>2014</v>
      </c>
      <c r="B50" s="32">
        <v>1.513126314369982E-2</v>
      </c>
      <c r="C50" s="52">
        <v>1.5131267826660869E-2</v>
      </c>
      <c r="D50" s="32"/>
      <c r="E50" s="33"/>
      <c r="F50" s="19"/>
      <c r="G50" s="19"/>
    </row>
    <row r="51" spans="1:7" ht="12.75" x14ac:dyDescent="0.2">
      <c r="A51" s="21">
        <v>2015</v>
      </c>
      <c r="B51" s="32">
        <v>1.5410426627970054E-2</v>
      </c>
      <c r="C51" s="52">
        <v>1.540954461932636E-2</v>
      </c>
      <c r="D51" s="32"/>
      <c r="E51" s="33"/>
      <c r="F51" s="19"/>
      <c r="G51" s="19"/>
    </row>
    <row r="52" spans="1:7" ht="12.75" x14ac:dyDescent="0.2">
      <c r="A52" s="21">
        <v>2016</v>
      </c>
      <c r="B52" s="32">
        <v>1.5712600459130192E-2</v>
      </c>
      <c r="C52" s="52">
        <v>1.5712609376630073E-2</v>
      </c>
      <c r="D52" s="32"/>
      <c r="E52" s="33"/>
      <c r="F52" s="19"/>
      <c r="G52" s="19"/>
    </row>
    <row r="53" spans="1:7" ht="12.75" x14ac:dyDescent="0.2">
      <c r="A53" s="21">
        <v>2017</v>
      </c>
      <c r="B53" s="32">
        <v>1.5988266225911145E-2</v>
      </c>
      <c r="C53" s="52">
        <v>1.5997172724974775E-2</v>
      </c>
      <c r="D53" s="32"/>
      <c r="E53" s="33"/>
      <c r="F53" s="19"/>
      <c r="G53" s="19"/>
    </row>
    <row r="54" spans="1:7" ht="12.75" x14ac:dyDescent="0.2">
      <c r="A54" s="21">
        <v>2018</v>
      </c>
      <c r="B54" s="32">
        <v>1.6538288748591392E-2</v>
      </c>
      <c r="C54" s="52">
        <v>1.6555820705615929E-2</v>
      </c>
      <c r="D54" s="32"/>
      <c r="E54" s="33"/>
      <c r="F54" s="19"/>
      <c r="G54" s="19"/>
    </row>
    <row r="55" spans="1:7" ht="12.75" x14ac:dyDescent="0.2">
      <c r="A55" s="21">
        <v>2019</v>
      </c>
      <c r="B55" s="32">
        <v>1.727953735489151E-2</v>
      </c>
      <c r="C55" s="52">
        <v>1.729736266375561E-2</v>
      </c>
      <c r="D55" s="32"/>
      <c r="E55" s="33"/>
      <c r="F55" s="19"/>
      <c r="G55" s="19"/>
    </row>
    <row r="56" spans="1:7" ht="12.75" x14ac:dyDescent="0.2">
      <c r="A56" s="21">
        <v>2020</v>
      </c>
      <c r="B56" s="32">
        <v>1.7981410905158951E-2</v>
      </c>
      <c r="C56" s="52">
        <v>1.8001830237730287E-2</v>
      </c>
      <c r="D56" s="32"/>
      <c r="E56" s="33"/>
      <c r="F56" s="19"/>
      <c r="G56" s="19"/>
    </row>
    <row r="57" spans="1:7" ht="12.75" x14ac:dyDescent="0.2">
      <c r="A57" s="21">
        <v>2021</v>
      </c>
      <c r="B57" s="32">
        <v>1.8074223992267262E-2</v>
      </c>
      <c r="C57" s="52">
        <v>1.8111397589088935E-2</v>
      </c>
      <c r="D57" s="32"/>
      <c r="E57" s="33"/>
      <c r="F57" s="19"/>
      <c r="G57" s="19"/>
    </row>
    <row r="58" spans="1:7" ht="12.75" x14ac:dyDescent="0.2">
      <c r="A58" s="21">
        <v>2022</v>
      </c>
      <c r="B58" s="32">
        <v>1.7507591059134478E-2</v>
      </c>
      <c r="C58" s="52">
        <v>1.754153045427289E-2</v>
      </c>
      <c r="D58" s="32"/>
      <c r="E58" s="33"/>
      <c r="F58" s="19"/>
      <c r="G58" s="19"/>
    </row>
    <row r="59" spans="1:7" ht="12.75" x14ac:dyDescent="0.2">
      <c r="A59" s="21">
        <v>2023</v>
      </c>
      <c r="B59" s="32">
        <v>1.8081605433989935E-2</v>
      </c>
      <c r="C59" s="52">
        <v>1.814706764125194E-2</v>
      </c>
      <c r="D59" s="32"/>
      <c r="E59" s="33"/>
      <c r="F59" s="19"/>
      <c r="G59" s="19"/>
    </row>
    <row r="60" spans="1:7" ht="12.75" x14ac:dyDescent="0.2">
      <c r="A60" s="21">
        <v>2024</v>
      </c>
      <c r="B60" s="32">
        <v>1.8512814255149931E-2</v>
      </c>
      <c r="C60" s="52">
        <v>1.8639375109106699E-2</v>
      </c>
      <c r="D60" s="32"/>
      <c r="E60" s="33"/>
      <c r="F60" s="19"/>
      <c r="G60" s="19"/>
    </row>
    <row r="61" spans="1:7" ht="12.75" x14ac:dyDescent="0.2">
      <c r="A61" s="21">
        <v>2025</v>
      </c>
      <c r="B61" s="32">
        <v>1.9030547217443752E-2</v>
      </c>
      <c r="C61" s="52">
        <v>1.9241394905739565E-2</v>
      </c>
      <c r="D61" s="32"/>
      <c r="E61" s="33"/>
      <c r="F61" s="19"/>
      <c r="G61" s="19"/>
    </row>
    <row r="62" spans="1:7" ht="12.75" x14ac:dyDescent="0.2">
      <c r="A62" s="21">
        <v>2026</v>
      </c>
      <c r="B62" s="32">
        <v>1.9619138054129914E-2</v>
      </c>
      <c r="C62" s="52">
        <v>2.0574827205247229E-2</v>
      </c>
      <c r="D62" s="32"/>
      <c r="E62" s="33"/>
      <c r="F62" s="19"/>
      <c r="G62" s="19"/>
    </row>
    <row r="63" spans="1:7" ht="12.75" x14ac:dyDescent="0.2">
      <c r="A63" s="21">
        <v>2027</v>
      </c>
      <c r="B63" s="32">
        <v>2.0383140735323494E-2</v>
      </c>
      <c r="C63" s="52">
        <v>2.169350584027491E-2</v>
      </c>
      <c r="D63" s="32"/>
      <c r="E63" s="33"/>
      <c r="F63" s="19"/>
      <c r="G63" s="19"/>
    </row>
    <row r="64" spans="1:7" ht="12.75" x14ac:dyDescent="0.2">
      <c r="A64" s="21">
        <v>2028</v>
      </c>
      <c r="B64" s="32">
        <v>2.1495219023177956E-2</v>
      </c>
      <c r="C64" s="52">
        <v>2.250967678543829E-2</v>
      </c>
      <c r="D64" s="32"/>
      <c r="E64" s="33"/>
      <c r="F64" s="19"/>
      <c r="G64" s="19"/>
    </row>
    <row r="65" spans="1:7" ht="12.75" x14ac:dyDescent="0.2">
      <c r="A65" s="21">
        <v>2029</v>
      </c>
      <c r="B65" s="32">
        <v>2.2448181193077742E-2</v>
      </c>
      <c r="C65" s="52">
        <v>2.3614473583752574E-2</v>
      </c>
      <c r="D65" s="32"/>
      <c r="E65" s="33"/>
      <c r="F65" s="19"/>
      <c r="G65" s="19"/>
    </row>
    <row r="66" spans="1:7" ht="12.75" x14ac:dyDescent="0.2">
      <c r="A66" s="21">
        <v>2030</v>
      </c>
      <c r="B66" s="32">
        <v>2.3552557118600041E-2</v>
      </c>
      <c r="C66" s="52">
        <v>2.4750067296042115E-2</v>
      </c>
      <c r="D66" s="32"/>
      <c r="E66" s="33"/>
      <c r="F66" s="19"/>
      <c r="G66" s="19"/>
    </row>
    <row r="67" spans="1:7" ht="12.75" x14ac:dyDescent="0.2">
      <c r="A67" s="21">
        <v>2031</v>
      </c>
      <c r="B67" s="32">
        <v>2.4493442743219213E-2</v>
      </c>
      <c r="C67" s="52">
        <v>2.5680981873026316E-2</v>
      </c>
      <c r="D67" s="32"/>
      <c r="E67" s="33"/>
      <c r="F67" s="19"/>
      <c r="G67" s="19"/>
    </row>
    <row r="68" spans="1:7" ht="12.75" x14ac:dyDescent="0.2">
      <c r="A68" s="21">
        <v>2032</v>
      </c>
      <c r="B68" s="32">
        <v>2.5380180632277715E-2</v>
      </c>
      <c r="C68" s="52">
        <v>2.6596824811890327E-2</v>
      </c>
      <c r="D68" s="32"/>
      <c r="E68" s="33"/>
      <c r="F68" s="19"/>
      <c r="G68" s="19"/>
    </row>
    <row r="69" spans="1:7" ht="12.75" x14ac:dyDescent="0.2">
      <c r="A69" s="21">
        <v>2033</v>
      </c>
      <c r="B69" s="32">
        <v>2.6626800512238875E-2</v>
      </c>
      <c r="C69" s="52">
        <v>2.8125140410313353E-2</v>
      </c>
      <c r="D69" s="32"/>
      <c r="E69" s="33"/>
      <c r="F69" s="19"/>
      <c r="G69" s="19"/>
    </row>
    <row r="70" spans="1:7" ht="12.75" x14ac:dyDescent="0.2">
      <c r="A70" s="21">
        <v>2034</v>
      </c>
      <c r="B70" s="32">
        <v>2.7988505801178138E-2</v>
      </c>
      <c r="C70" s="52">
        <v>2.9166227443657058E-2</v>
      </c>
      <c r="D70" s="32"/>
      <c r="E70" s="33"/>
      <c r="F70" s="19"/>
      <c r="G70" s="19"/>
    </row>
    <row r="71" spans="1:7" ht="12.75" x14ac:dyDescent="0.2">
      <c r="A71" s="21">
        <v>2035</v>
      </c>
      <c r="B71" s="32">
        <v>2.9045096560381359E-2</v>
      </c>
      <c r="C71" s="52">
        <v>3.0174251177646726E-2</v>
      </c>
      <c r="D71" s="32"/>
      <c r="E71" s="33"/>
      <c r="F71" s="19"/>
      <c r="G71" s="19"/>
    </row>
    <row r="72" spans="1:7" ht="12.75" x14ac:dyDescent="0.2">
      <c r="A72" s="21">
        <v>2036</v>
      </c>
      <c r="B72" s="32">
        <v>3.0074594560126244E-2</v>
      </c>
      <c r="C72" s="52">
        <v>3.1146008666341457E-2</v>
      </c>
      <c r="D72" s="32"/>
      <c r="E72" s="33"/>
      <c r="F72" s="19"/>
      <c r="G72" s="19"/>
    </row>
    <row r="73" spans="1:7" ht="12.75" x14ac:dyDescent="0.2">
      <c r="A73" s="21">
        <v>2037</v>
      </c>
      <c r="B73" s="32">
        <v>3.1000425470319802E-2</v>
      </c>
      <c r="C73" s="52">
        <v>3.2003028645858904E-2</v>
      </c>
      <c r="D73" s="32"/>
      <c r="E73" s="33"/>
      <c r="F73" s="19"/>
      <c r="G73" s="19"/>
    </row>
    <row r="74" spans="1:7" ht="12.75" x14ac:dyDescent="0.2">
      <c r="A74" s="21">
        <v>2038</v>
      </c>
      <c r="B74" s="32">
        <v>3.1840823728083299E-2</v>
      </c>
      <c r="C74" s="52">
        <v>3.2761624964015634E-2</v>
      </c>
      <c r="D74" s="32"/>
      <c r="E74" s="33"/>
      <c r="F74" s="19"/>
      <c r="G74" s="19"/>
    </row>
    <row r="75" spans="1:7" ht="12.75" x14ac:dyDescent="0.2">
      <c r="A75" s="21">
        <v>2039</v>
      </c>
      <c r="B75" s="32">
        <v>3.259585349126972E-2</v>
      </c>
      <c r="C75" s="52">
        <v>3.3442286083076041E-2</v>
      </c>
      <c r="D75" s="32"/>
      <c r="E75" s="33"/>
      <c r="F75" s="19"/>
      <c r="G75" s="19"/>
    </row>
    <row r="76" spans="1:7" ht="12.75" x14ac:dyDescent="0.2">
      <c r="A76" s="21">
        <v>2040</v>
      </c>
      <c r="B76" s="32">
        <v>3.3324108199849552E-2</v>
      </c>
      <c r="C76" s="52">
        <v>3.40883962754336E-2</v>
      </c>
      <c r="D76" s="32"/>
      <c r="E76" s="33"/>
      <c r="F76" s="19"/>
      <c r="G76" s="19"/>
    </row>
    <row r="77" spans="1:7" ht="12.75" x14ac:dyDescent="0.2">
      <c r="A77" s="21">
        <v>2041</v>
      </c>
      <c r="B77" s="32">
        <v>3.3981848912355117E-2</v>
      </c>
      <c r="C77" s="52">
        <v>3.4654012448259171E-2</v>
      </c>
      <c r="D77" s="32"/>
      <c r="E77" s="33"/>
      <c r="F77" s="19"/>
      <c r="G77" s="19"/>
    </row>
    <row r="78" spans="1:7" ht="12.75" x14ac:dyDescent="0.2">
      <c r="A78" s="21">
        <v>2042</v>
      </c>
      <c r="B78" s="32">
        <v>3.4586457523282037E-2</v>
      </c>
      <c r="C78" s="52">
        <v>3.5162121340848597E-2</v>
      </c>
      <c r="D78" s="32"/>
      <c r="E78" s="33"/>
      <c r="F78" s="19"/>
      <c r="G78" s="19"/>
    </row>
    <row r="79" spans="1:7" ht="12.75" x14ac:dyDescent="0.2">
      <c r="A79" s="21">
        <v>2043</v>
      </c>
      <c r="B79" s="32">
        <v>3.5108315800044719E-2</v>
      </c>
      <c r="C79" s="52">
        <v>3.5582535531945986E-2</v>
      </c>
      <c r="D79" s="32"/>
      <c r="E79" s="33"/>
      <c r="F79" s="19"/>
      <c r="G79" s="19"/>
    </row>
    <row r="80" spans="1:7" ht="12.75" x14ac:dyDescent="0.2">
      <c r="A80" s="21">
        <v>2044</v>
      </c>
      <c r="B80" s="32">
        <v>3.5585822732162764E-2</v>
      </c>
      <c r="C80" s="52">
        <v>3.5954003682540869E-2</v>
      </c>
      <c r="D80" s="32"/>
      <c r="E80" s="33"/>
      <c r="F80" s="19"/>
      <c r="G80" s="19"/>
    </row>
    <row r="81" spans="1:7" ht="12.75" x14ac:dyDescent="0.2">
      <c r="A81" s="21">
        <v>2045</v>
      </c>
      <c r="B81" s="32">
        <v>3.6035059669930203E-2</v>
      </c>
      <c r="C81" s="52">
        <v>3.6293923957858611E-2</v>
      </c>
      <c r="D81" s="32"/>
      <c r="E81" s="33"/>
      <c r="F81" s="19"/>
      <c r="G81" s="19"/>
    </row>
    <row r="82" spans="1:7" ht="12.75" x14ac:dyDescent="0.2">
      <c r="A82" s="21">
        <v>2046</v>
      </c>
      <c r="B82" s="32">
        <v>3.6424936758105167E-2</v>
      </c>
      <c r="C82" s="52">
        <v>3.6571606797285793E-2</v>
      </c>
      <c r="D82" s="32"/>
      <c r="E82" s="33"/>
      <c r="F82" s="19"/>
      <c r="G82" s="19"/>
    </row>
    <row r="83" spans="1:7" ht="12.75" x14ac:dyDescent="0.2">
      <c r="A83" s="21">
        <v>2047</v>
      </c>
      <c r="B83" s="32">
        <v>3.6744124863401305E-2</v>
      </c>
      <c r="C83" s="52">
        <v>3.6775320345450321E-2</v>
      </c>
      <c r="D83" s="32"/>
      <c r="E83" s="33"/>
      <c r="F83" s="19"/>
      <c r="G83" s="19"/>
    </row>
    <row r="84" spans="1:7" ht="12.75" x14ac:dyDescent="0.2">
      <c r="A84" s="21">
        <v>2048</v>
      </c>
      <c r="B84" s="32">
        <v>3.7002896579115763E-2</v>
      </c>
      <c r="C84" s="52">
        <v>3.6917723138423016E-2</v>
      </c>
      <c r="D84" s="32"/>
      <c r="E84" s="33"/>
      <c r="F84" s="19"/>
      <c r="G84" s="19"/>
    </row>
    <row r="85" spans="1:7" ht="12.75" x14ac:dyDescent="0.2">
      <c r="A85" s="21">
        <v>2049</v>
      </c>
      <c r="B85" s="32">
        <v>3.7165357515995576E-2</v>
      </c>
      <c r="C85" s="52">
        <v>3.6964814418621719E-2</v>
      </c>
      <c r="D85" s="32"/>
      <c r="E85" s="33"/>
      <c r="F85" s="19"/>
      <c r="G85" s="19"/>
    </row>
    <row r="86" spans="1:7" ht="12.75" x14ac:dyDescent="0.2">
      <c r="A86" s="21">
        <v>2050</v>
      </c>
      <c r="B86" s="32">
        <v>3.7296641700031254E-2</v>
      </c>
      <c r="C86" s="52">
        <v>3.7061153603479113E-2</v>
      </c>
      <c r="D86" s="32"/>
      <c r="E86" s="33"/>
      <c r="F86" s="19"/>
      <c r="G86" s="19"/>
    </row>
    <row r="87" spans="1:7" ht="12.75" x14ac:dyDescent="0.2">
      <c r="A87" s="21">
        <v>2051</v>
      </c>
      <c r="B87" s="32">
        <v>3.7456223200144301E-2</v>
      </c>
      <c r="C87" s="52">
        <v>3.7174361460269159E-2</v>
      </c>
      <c r="D87" s="32"/>
      <c r="E87" s="33"/>
      <c r="F87" s="19"/>
      <c r="G87" s="19"/>
    </row>
    <row r="88" spans="1:7" ht="12.75" x14ac:dyDescent="0.2">
      <c r="A88" s="21">
        <v>2052</v>
      </c>
      <c r="B88" s="32">
        <v>3.7629530170744517E-2</v>
      </c>
      <c r="C88" s="52">
        <v>3.7302684940017546E-2</v>
      </c>
      <c r="D88" s="32"/>
      <c r="E88" s="33"/>
      <c r="F88" s="19"/>
      <c r="G88" s="19"/>
    </row>
    <row r="89" spans="1:7" ht="12.75" x14ac:dyDescent="0.2">
      <c r="A89" s="21">
        <v>2053</v>
      </c>
      <c r="B89" s="32">
        <v>3.7820671112494909E-2</v>
      </c>
      <c r="C89" s="52">
        <v>3.7445055357882867E-2</v>
      </c>
      <c r="D89" s="32"/>
      <c r="E89" s="33"/>
      <c r="F89" s="19"/>
      <c r="G89" s="19"/>
    </row>
    <row r="90" spans="1:7" ht="12.75" x14ac:dyDescent="0.2">
      <c r="A90" s="21">
        <v>2054</v>
      </c>
      <c r="B90" s="32">
        <v>3.8031438243931633E-2</v>
      </c>
      <c r="C90" s="52">
        <v>3.7605854519010072E-2</v>
      </c>
      <c r="D90" s="32"/>
      <c r="E90" s="33"/>
      <c r="F90" s="19"/>
      <c r="G90" s="19"/>
    </row>
    <row r="91" spans="1:7" ht="12.75" x14ac:dyDescent="0.2">
      <c r="A91" s="21">
        <v>2055</v>
      </c>
      <c r="B91" s="32">
        <v>3.8278160716718489E-2</v>
      </c>
      <c r="C91" s="52">
        <v>3.7798979184781964E-2</v>
      </c>
      <c r="D91" s="32"/>
      <c r="E91" s="33"/>
      <c r="F91" s="19"/>
      <c r="G91" s="19"/>
    </row>
    <row r="92" spans="1:7" ht="12.75" x14ac:dyDescent="0.2">
      <c r="A92" s="21">
        <v>2056</v>
      </c>
      <c r="B92" s="32">
        <v>3.8532172503878359E-2</v>
      </c>
      <c r="C92" s="52">
        <v>3.7996413041191321E-2</v>
      </c>
      <c r="D92" s="32"/>
      <c r="E92" s="33"/>
      <c r="F92" s="19"/>
      <c r="G92" s="19"/>
    </row>
    <row r="93" spans="1:7" ht="12.75" x14ac:dyDescent="0.2">
      <c r="A93" s="21">
        <v>2057</v>
      </c>
      <c r="B93" s="32">
        <v>3.8796406410515398E-2</v>
      </c>
      <c r="C93" s="52">
        <v>3.8201164171924311E-2</v>
      </c>
      <c r="D93" s="32"/>
      <c r="E93" s="33"/>
      <c r="F93" s="19"/>
      <c r="G93" s="19"/>
    </row>
    <row r="94" spans="1:7" ht="12.75" x14ac:dyDescent="0.2">
      <c r="A94" s="21">
        <v>2058</v>
      </c>
      <c r="B94" s="32">
        <v>3.9061775992707506E-2</v>
      </c>
      <c r="C94" s="52">
        <v>3.8403483413386397E-2</v>
      </c>
      <c r="D94" s="32"/>
      <c r="E94" s="33"/>
      <c r="F94" s="19"/>
      <c r="G94" s="19"/>
    </row>
    <row r="95" spans="1:7" ht="12.75" x14ac:dyDescent="0.2">
      <c r="A95" s="21">
        <v>2059</v>
      </c>
      <c r="B95" s="32">
        <v>3.9326009457656221E-2</v>
      </c>
      <c r="C95" s="52">
        <v>3.8604296816979224E-2</v>
      </c>
      <c r="D95" s="32"/>
      <c r="E95" s="33"/>
      <c r="F95" s="19"/>
      <c r="G95" s="19"/>
    </row>
    <row r="96" spans="1:7" ht="12.75" x14ac:dyDescent="0.2">
      <c r="A96" s="21">
        <v>2060</v>
      </c>
      <c r="B96" s="32">
        <v>3.9595743429881841E-2</v>
      </c>
      <c r="C96" s="52">
        <v>3.8810330865280469E-2</v>
      </c>
      <c r="D96" s="32"/>
      <c r="E96" s="33"/>
      <c r="F96" s="19"/>
      <c r="G96" s="19"/>
    </row>
    <row r="97" spans="1:7" ht="12.75" x14ac:dyDescent="0.2">
      <c r="A97" s="21">
        <v>2061</v>
      </c>
      <c r="B97" s="32">
        <v>3.9862783070612931E-2</v>
      </c>
      <c r="C97" s="52">
        <v>3.9006951460435139E-2</v>
      </c>
      <c r="D97" s="32"/>
      <c r="E97" s="33"/>
      <c r="F97" s="19"/>
      <c r="G97" s="19"/>
    </row>
    <row r="98" spans="1:7" ht="12.75" x14ac:dyDescent="0.2">
      <c r="A98" s="21">
        <v>2062</v>
      </c>
      <c r="B98" s="32">
        <v>4.0127364789841129E-2</v>
      </c>
      <c r="C98" s="52">
        <v>3.9205539939763147E-2</v>
      </c>
      <c r="D98" s="32"/>
      <c r="E98" s="33"/>
      <c r="F98" s="19"/>
      <c r="G98" s="19"/>
    </row>
    <row r="99" spans="1:7" ht="12.75" x14ac:dyDescent="0.2">
      <c r="A99" s="21">
        <v>2063</v>
      </c>
      <c r="B99" s="32">
        <v>4.0392894305046508E-2</v>
      </c>
      <c r="C99" s="52">
        <v>3.940040418859201E-2</v>
      </c>
      <c r="D99" s="32"/>
      <c r="E99" s="33"/>
      <c r="F99" s="19"/>
      <c r="G99" s="19"/>
    </row>
    <row r="100" spans="1:7" ht="12.75" x14ac:dyDescent="0.2">
      <c r="A100" s="21">
        <v>2064</v>
      </c>
      <c r="B100" s="32">
        <v>4.0667981984920214E-2</v>
      </c>
      <c r="C100" s="52">
        <v>3.9601211759369336E-2</v>
      </c>
      <c r="D100" s="32"/>
      <c r="E100" s="33"/>
      <c r="F100" s="19"/>
      <c r="G100" s="19"/>
    </row>
    <row r="101" spans="1:7" ht="12.75" x14ac:dyDescent="0.2">
      <c r="A101" s="21">
        <v>2065</v>
      </c>
      <c r="B101" s="32">
        <v>4.0953269556737726E-2</v>
      </c>
      <c r="C101" s="52">
        <v>3.9808107946891338E-2</v>
      </c>
      <c r="D101" s="32"/>
      <c r="E101" s="33"/>
      <c r="F101" s="19"/>
      <c r="G101" s="19"/>
    </row>
    <row r="102" spans="1:7" ht="12.75" x14ac:dyDescent="0.2">
      <c r="A102" s="21">
        <v>2066</v>
      </c>
      <c r="B102" s="32">
        <v>4.1210848587449743E-2</v>
      </c>
      <c r="C102" s="52">
        <v>3.9988890060141016E-2</v>
      </c>
      <c r="D102" s="32"/>
      <c r="E102" s="33"/>
      <c r="F102" s="19"/>
      <c r="G102" s="19"/>
    </row>
    <row r="103" spans="1:7" ht="12.75" x14ac:dyDescent="0.2">
      <c r="A103" s="21">
        <v>2067</v>
      </c>
      <c r="B103" s="32">
        <v>4.1448456390118051E-2</v>
      </c>
      <c r="C103" s="52">
        <v>4.0150141579599403E-2</v>
      </c>
      <c r="D103" s="32"/>
      <c r="E103" s="33"/>
      <c r="F103" s="19"/>
      <c r="G103" s="19"/>
    </row>
    <row r="104" spans="1:7" ht="12.75" x14ac:dyDescent="0.2">
      <c r="A104" s="21">
        <v>2068</v>
      </c>
      <c r="B104" s="32">
        <v>4.1688477937460673E-2</v>
      </c>
      <c r="C104" s="52">
        <v>4.0313235286412417E-2</v>
      </c>
      <c r="D104" s="32"/>
      <c r="E104" s="33"/>
      <c r="F104" s="19"/>
      <c r="G104" s="19"/>
    </row>
    <row r="105" spans="1:7" ht="12.75" x14ac:dyDescent="0.2">
      <c r="A105" s="21">
        <v>2069</v>
      </c>
      <c r="B105" s="32">
        <v>4.1941254241881949E-2</v>
      </c>
      <c r="C105" s="52">
        <v>4.0485452773582044E-2</v>
      </c>
      <c r="D105" s="32"/>
      <c r="E105" s="33"/>
      <c r="F105" s="19"/>
      <c r="G105" s="19"/>
    </row>
    <row r="106" spans="1:7" ht="12.75" x14ac:dyDescent="0.2">
      <c r="A106" s="21">
        <v>2070</v>
      </c>
      <c r="B106" s="32">
        <v>4.21833735317396E-2</v>
      </c>
      <c r="C106" s="52">
        <v>4.0648261248219741E-2</v>
      </c>
      <c r="D106" s="32"/>
      <c r="E106" s="33"/>
      <c r="F106" s="19"/>
      <c r="G106" s="19"/>
    </row>
    <row r="107" spans="1:7" ht="12.75" x14ac:dyDescent="0.2">
      <c r="A107" s="21">
        <v>2071</v>
      </c>
      <c r="B107" s="32">
        <v>4.2418885675579047E-2</v>
      </c>
      <c r="C107" s="52">
        <v>4.0806413599207045E-2</v>
      </c>
      <c r="D107" s="32"/>
      <c r="E107" s="33"/>
      <c r="F107" s="19"/>
      <c r="G107" s="19"/>
    </row>
    <row r="108" spans="1:7" ht="12.75" x14ac:dyDescent="0.2">
      <c r="A108" s="21">
        <v>2072</v>
      </c>
      <c r="B108" s="32">
        <v>4.2671152408028046E-2</v>
      </c>
      <c r="C108" s="52">
        <v>4.0981212856211445E-2</v>
      </c>
      <c r="D108" s="32"/>
      <c r="E108" s="33"/>
      <c r="F108" s="19"/>
      <c r="G108" s="19"/>
    </row>
    <row r="109" spans="1:7" ht="12.75" x14ac:dyDescent="0.2">
      <c r="A109" s="21">
        <v>2073</v>
      </c>
      <c r="B109" s="32">
        <v>4.2924289019293779E-2</v>
      </c>
      <c r="C109" s="52">
        <v>4.1158869353398367E-2</v>
      </c>
      <c r="D109" s="32"/>
      <c r="E109" s="33"/>
      <c r="F109" s="19"/>
      <c r="G109" s="19"/>
    </row>
    <row r="110" spans="1:7" ht="12.75" x14ac:dyDescent="0.2">
      <c r="A110" s="21">
        <v>2074</v>
      </c>
      <c r="B110" s="32">
        <v>4.3144786521507605E-2</v>
      </c>
      <c r="C110" s="52">
        <v>4.1305313444581319E-2</v>
      </c>
      <c r="D110" s="32"/>
      <c r="E110" s="33"/>
      <c r="F110" s="19"/>
      <c r="G110" s="19"/>
    </row>
    <row r="111" spans="1:7" ht="12.75" x14ac:dyDescent="0.2">
      <c r="A111" s="21">
        <v>2075</v>
      </c>
      <c r="B111" s="32">
        <v>4.3330474855301178E-2</v>
      </c>
      <c r="C111" s="52">
        <v>4.1417265874847273E-2</v>
      </c>
      <c r="D111" s="32"/>
      <c r="E111" s="33"/>
      <c r="F111" s="19"/>
      <c r="G111" s="19"/>
    </row>
    <row r="112" spans="1:7" ht="12.75" x14ac:dyDescent="0.2">
      <c r="A112" s="21">
        <v>2076</v>
      </c>
      <c r="B112" s="32">
        <v>4.35084782419295E-2</v>
      </c>
      <c r="C112" s="52">
        <v>4.1523862619149067E-2</v>
      </c>
      <c r="D112" s="32"/>
      <c r="E112" s="33"/>
      <c r="F112" s="19"/>
      <c r="G112" s="19"/>
    </row>
    <row r="113" spans="1:7" ht="12.75" x14ac:dyDescent="0.2">
      <c r="A113" s="21">
        <v>2077</v>
      </c>
      <c r="B113" s="32">
        <v>4.3669747616054723E-2</v>
      </c>
      <c r="C113" s="52">
        <v>4.1613988849709987E-2</v>
      </c>
      <c r="D113" s="32"/>
      <c r="E113" s="33"/>
      <c r="F113" s="19"/>
      <c r="G113" s="19"/>
    </row>
    <row r="114" spans="1:7" ht="12.75" x14ac:dyDescent="0.2">
      <c r="A114" s="21">
        <v>2078</v>
      </c>
      <c r="B114" s="32">
        <v>4.3838268306538877E-2</v>
      </c>
      <c r="C114" s="52">
        <v>4.1707829351495224E-2</v>
      </c>
      <c r="D114" s="32"/>
      <c r="E114" s="33"/>
      <c r="F114" s="19"/>
      <c r="G114" s="19"/>
    </row>
    <row r="115" spans="1:7" ht="12.75" x14ac:dyDescent="0.2">
      <c r="A115" s="21">
        <v>2079</v>
      </c>
      <c r="B115" s="32">
        <v>4.399993935408833E-2</v>
      </c>
      <c r="C115" s="52">
        <v>4.1792646302021105E-2</v>
      </c>
      <c r="D115" s="32"/>
      <c r="E115" s="33"/>
      <c r="F115" s="19"/>
      <c r="G115" s="19"/>
    </row>
    <row r="116" spans="1:7" ht="12.75" x14ac:dyDescent="0.2">
      <c r="A116" s="21">
        <v>2080</v>
      </c>
      <c r="B116" s="32">
        <v>4.4160653087694221E-2</v>
      </c>
      <c r="C116" s="52">
        <v>4.1876992746313027E-2</v>
      </c>
      <c r="D116" s="32"/>
      <c r="E116" s="33"/>
      <c r="F116" s="19"/>
      <c r="G116" s="19"/>
    </row>
    <row r="117" spans="1:7" ht="12.75" x14ac:dyDescent="0.2">
      <c r="A117" s="21">
        <v>2081</v>
      </c>
      <c r="B117" s="32">
        <v>4.4309700669972051E-2</v>
      </c>
      <c r="C117" s="53">
        <v>4.1952581552704871E-2</v>
      </c>
      <c r="D117" s="32"/>
      <c r="E117" s="33"/>
      <c r="F117" s="19"/>
      <c r="G117" s="19"/>
    </row>
    <row r="118" spans="1:7" ht="12.75" x14ac:dyDescent="0.2">
      <c r="A118" s="21">
        <v>2082</v>
      </c>
      <c r="B118" s="32">
        <v>4.4438792033241512E-2</v>
      </c>
      <c r="C118" s="32">
        <v>4.2004935338766515E-2</v>
      </c>
      <c r="D118" s="32"/>
      <c r="E118" s="33"/>
      <c r="F118" s="19"/>
      <c r="G118" s="19"/>
    </row>
    <row r="119" spans="1:7" ht="12.75" x14ac:dyDescent="0.2">
      <c r="A119" s="21">
        <v>2083</v>
      </c>
      <c r="B119" s="32">
        <v>4.4555748867861178E-2</v>
      </c>
      <c r="C119" s="32">
        <v>4.2046520384459156E-2</v>
      </c>
      <c r="D119" s="32"/>
      <c r="E119" s="33"/>
      <c r="F119" s="19"/>
      <c r="G119" s="19"/>
    </row>
    <row r="120" spans="1:7" ht="12.75" x14ac:dyDescent="0.2">
      <c r="A120" s="21">
        <v>2084</v>
      </c>
      <c r="B120" s="32">
        <v>4.4651090834564151E-2</v>
      </c>
      <c r="C120" s="32">
        <v>4.2065049533001699E-2</v>
      </c>
      <c r="D120" s="32"/>
      <c r="E120" s="33"/>
      <c r="F120" s="19"/>
      <c r="G120" s="19"/>
    </row>
    <row r="121" spans="1:7" ht="12.75" x14ac:dyDescent="0.2">
      <c r="A121" s="21">
        <v>2085</v>
      </c>
      <c r="B121" s="32">
        <v>4.4740861957993761E-2</v>
      </c>
      <c r="C121" s="32">
        <v>4.2076345694526798E-2</v>
      </c>
      <c r="D121" s="32"/>
      <c r="E121" s="33"/>
      <c r="F121" s="19"/>
      <c r="G121" s="19"/>
    </row>
    <row r="122" spans="1:7" ht="12.75" x14ac:dyDescent="0.2">
      <c r="A122" s="21">
        <v>2086</v>
      </c>
      <c r="B122" s="32">
        <v>4.4779877500974799E-2</v>
      </c>
      <c r="C122" s="32">
        <v>4.2038539763234926E-2</v>
      </c>
      <c r="D122" s="32"/>
      <c r="E122" s="33"/>
      <c r="F122" s="19"/>
      <c r="G122" s="19"/>
    </row>
    <row r="123" spans="1:7" ht="12.75" x14ac:dyDescent="0.2">
      <c r="A123" s="21">
        <v>2087</v>
      </c>
      <c r="B123" s="32">
        <v>4.4839813548241438E-2</v>
      </c>
      <c r="C123" s="32">
        <v>4.2016088065077319E-2</v>
      </c>
      <c r="D123" s="32"/>
      <c r="E123" s="33"/>
      <c r="F123" s="19"/>
      <c r="G123" s="19"/>
    </row>
    <row r="124" spans="1:7" ht="12.75" x14ac:dyDescent="0.2">
      <c r="A124" s="21">
        <v>2088</v>
      </c>
      <c r="B124" s="32">
        <v>4.4878180481947125E-2</v>
      </c>
      <c r="C124" s="32">
        <v>4.1988420399592524E-2</v>
      </c>
      <c r="D124" s="32"/>
      <c r="E124" s="33"/>
      <c r="F124" s="19"/>
      <c r="G124" s="19"/>
    </row>
    <row r="125" spans="1:7" ht="12.75" x14ac:dyDescent="0.2">
      <c r="A125" s="21">
        <v>2089</v>
      </c>
      <c r="B125" s="32">
        <v>4.4899091604183587E-2</v>
      </c>
      <c r="C125" s="32">
        <v>4.1947831171520879E-2</v>
      </c>
      <c r="D125" s="32"/>
      <c r="E125" s="33"/>
      <c r="F125" s="19"/>
      <c r="G125" s="19"/>
    </row>
    <row r="126" spans="1:7" ht="12.75" x14ac:dyDescent="0.2">
      <c r="A126" s="21">
        <v>2090</v>
      </c>
      <c r="B126" s="32">
        <v>4.4921628468078109E-2</v>
      </c>
      <c r="C126" s="32">
        <v>4.1914136021076839E-2</v>
      </c>
      <c r="D126" s="19"/>
      <c r="E126" s="19"/>
      <c r="F126" s="19"/>
      <c r="G126" s="19"/>
    </row>
    <row r="127" spans="1:7" ht="12.75" x14ac:dyDescent="0.2">
      <c r="A127" s="21">
        <v>2091</v>
      </c>
      <c r="B127" s="32">
        <v>4.4929601467673705E-2</v>
      </c>
      <c r="C127" s="32">
        <v>4.1878114958429379E-2</v>
      </c>
      <c r="D127" s="32"/>
      <c r="E127" s="33"/>
      <c r="F127" s="19"/>
      <c r="G127" s="19"/>
    </row>
    <row r="128" spans="1:7" ht="12.75" x14ac:dyDescent="0.2">
      <c r="A128" s="21">
        <v>2092</v>
      </c>
      <c r="B128" s="32">
        <v>4.4927885195535838E-2</v>
      </c>
      <c r="C128" s="32">
        <v>4.1846453119130732E-2</v>
      </c>
      <c r="D128" s="32"/>
      <c r="E128" s="33"/>
      <c r="F128" s="19"/>
      <c r="G128" s="19"/>
    </row>
    <row r="129" spans="1:7" ht="12.75" x14ac:dyDescent="0.2">
      <c r="A129" s="21">
        <v>2093</v>
      </c>
      <c r="B129" s="32">
        <v>4.4916829881698164E-2</v>
      </c>
      <c r="C129" s="32">
        <v>4.1815475172106736E-2</v>
      </c>
      <c r="D129" s="32"/>
      <c r="E129" s="33"/>
      <c r="F129" s="19"/>
      <c r="G129" s="19"/>
    </row>
    <row r="130" spans="1:7" ht="12.75" x14ac:dyDescent="0.2">
      <c r="A130" s="21">
        <v>2094</v>
      </c>
      <c r="B130" s="32">
        <v>4.4903334035707322E-2</v>
      </c>
      <c r="C130" s="32">
        <v>4.1791223702437361E-2</v>
      </c>
      <c r="D130" s="32"/>
      <c r="E130" s="33"/>
      <c r="F130" s="19"/>
      <c r="G130" s="19"/>
    </row>
    <row r="131" spans="1:7" ht="12.75" x14ac:dyDescent="0.2">
      <c r="A131" s="21">
        <v>2095</v>
      </c>
      <c r="B131" s="32">
        <v>4.4891175327354225E-2</v>
      </c>
      <c r="C131" s="32">
        <v>4.177534639797599E-2</v>
      </c>
      <c r="D131" s="32"/>
      <c r="E131" s="33"/>
      <c r="F131" s="19"/>
      <c r="G131" s="19"/>
    </row>
    <row r="132" spans="1:7" ht="12.75" x14ac:dyDescent="0.2">
      <c r="A132" s="21">
        <v>2096</v>
      </c>
      <c r="B132" s="32">
        <v>4.4874511651168528E-2</v>
      </c>
      <c r="C132" s="32">
        <v>4.1765425398178631E-2</v>
      </c>
      <c r="D132" s="32"/>
      <c r="E132" s="33"/>
      <c r="F132" s="19"/>
      <c r="G132" s="19"/>
    </row>
    <row r="133" spans="1:7" ht="12.75" x14ac:dyDescent="0.2">
      <c r="A133" s="21">
        <v>2097</v>
      </c>
      <c r="B133" s="32">
        <v>4.4862107323443284E-2</v>
      </c>
      <c r="C133" s="32">
        <v>4.1765732736023936E-2</v>
      </c>
      <c r="D133" s="32"/>
      <c r="E133" s="33"/>
      <c r="F133" s="19"/>
      <c r="G133" s="19"/>
    </row>
    <row r="134" spans="1:7" ht="12.75" x14ac:dyDescent="0.2">
      <c r="A134" s="96">
        <v>2098</v>
      </c>
      <c r="B134" s="97">
        <v>4.485217025808029E-2</v>
      </c>
      <c r="C134" s="97">
        <v>4.1774452488863044E-2</v>
      </c>
      <c r="D134" s="97"/>
      <c r="E134" s="98"/>
      <c r="F134" s="19"/>
      <c r="G134" s="19"/>
    </row>
    <row r="135" spans="1:7" ht="12.75" x14ac:dyDescent="0.2">
      <c r="A135" s="96">
        <v>2099</v>
      </c>
      <c r="B135" s="97">
        <v>4.4841162107356058E-2</v>
      </c>
      <c r="C135" s="97">
        <v>4.1790364534122618E-2</v>
      </c>
      <c r="D135" s="97"/>
      <c r="E135" s="98"/>
      <c r="F135" s="19"/>
      <c r="G135" s="19"/>
    </row>
    <row r="136" spans="1:7" ht="12.75" x14ac:dyDescent="0.2">
      <c r="A136" s="114">
        <v>2100</v>
      </c>
      <c r="B136" s="115">
        <v>4.4837975513750676E-2</v>
      </c>
      <c r="C136" s="115">
        <v>4.1790364534122618E-2</v>
      </c>
      <c r="D136" s="115"/>
      <c r="E136" s="116"/>
      <c r="F136" s="19"/>
      <c r="G136" s="19"/>
    </row>
    <row r="137" spans="1:7" ht="12.75" x14ac:dyDescent="0.2">
      <c r="A137" s="19"/>
      <c r="B137" s="19"/>
      <c r="C137" s="19"/>
      <c r="D137" s="19"/>
      <c r="E137" s="19"/>
      <c r="F137" s="19"/>
      <c r="G137" s="19"/>
    </row>
    <row r="138" spans="1:7" ht="12.75" x14ac:dyDescent="0.2">
      <c r="A138" s="19"/>
      <c r="B138" s="19"/>
      <c r="C138" s="19"/>
      <c r="D138" s="19"/>
      <c r="E138" s="19"/>
      <c r="F138" s="19"/>
      <c r="G138" s="19"/>
    </row>
    <row r="139" spans="1:7" ht="12.75" x14ac:dyDescent="0.2">
      <c r="A139" s="19"/>
      <c r="B139" s="19"/>
      <c r="C139" s="19"/>
      <c r="D139" s="19"/>
      <c r="E139" s="19"/>
      <c r="F139" s="19"/>
      <c r="G139" s="19"/>
    </row>
    <row r="140" spans="1:7" ht="12.75" x14ac:dyDescent="0.2">
      <c r="A140" s="19"/>
      <c r="B140" s="19"/>
      <c r="C140" s="19"/>
      <c r="D140" s="19"/>
      <c r="E140" s="19"/>
      <c r="F140" s="19"/>
      <c r="G140" s="19"/>
    </row>
    <row r="141" spans="1:7" ht="12.75" x14ac:dyDescent="0.2">
      <c r="A141" s="19"/>
      <c r="B141" s="19"/>
      <c r="C141" s="19"/>
      <c r="D141" s="19"/>
      <c r="E141" s="19"/>
      <c r="F141" s="19"/>
      <c r="G141" s="19"/>
    </row>
    <row r="142" spans="1:7" ht="12.75" x14ac:dyDescent="0.2">
      <c r="A142" s="19"/>
      <c r="B142" s="19"/>
      <c r="C142" s="19"/>
      <c r="D142" s="19"/>
      <c r="E142" s="19"/>
      <c r="F142" s="19"/>
      <c r="G142" s="19"/>
    </row>
    <row r="143" spans="1:7" ht="12.75" x14ac:dyDescent="0.2">
      <c r="A143" s="19"/>
      <c r="B143" s="19"/>
      <c r="C143" s="19"/>
      <c r="D143" s="19"/>
      <c r="E143" s="19"/>
      <c r="F143" s="19"/>
      <c r="G143" s="19"/>
    </row>
    <row r="144" spans="1:7" ht="12.75" x14ac:dyDescent="0.2">
      <c r="A144" s="19"/>
      <c r="B144" s="19"/>
      <c r="C144" s="19"/>
      <c r="D144" s="19"/>
      <c r="E144" s="19"/>
      <c r="F144" s="19"/>
      <c r="G144" s="19"/>
    </row>
    <row r="145" spans="1:7" ht="12.75" x14ac:dyDescent="0.2">
      <c r="A145" s="19"/>
      <c r="B145" s="19"/>
      <c r="C145" s="19"/>
      <c r="D145" s="19"/>
      <c r="E145" s="19"/>
      <c r="F145" s="19"/>
      <c r="G145" s="19"/>
    </row>
    <row r="146" spans="1:7" ht="12.75" x14ac:dyDescent="0.2">
      <c r="A146" s="19"/>
      <c r="B146" s="19"/>
      <c r="C146" s="19"/>
      <c r="D146" s="19"/>
      <c r="E146" s="19"/>
      <c r="F146" s="19"/>
      <c r="G146" s="19"/>
    </row>
    <row r="147" spans="1:7" ht="12.75" x14ac:dyDescent="0.2">
      <c r="A147" s="19"/>
      <c r="B147" s="19"/>
      <c r="C147" s="19"/>
      <c r="D147" s="19"/>
      <c r="E147" s="19"/>
      <c r="F147" s="19"/>
      <c r="G147" s="19"/>
    </row>
    <row r="148" spans="1:7" ht="12.75" x14ac:dyDescent="0.2">
      <c r="A148" s="19"/>
      <c r="B148" s="19"/>
      <c r="C148" s="19"/>
      <c r="D148" s="19"/>
      <c r="E148" s="19"/>
      <c r="F148" s="19"/>
      <c r="G148" s="19"/>
    </row>
    <row r="149" spans="1:7" ht="12.75" x14ac:dyDescent="0.2">
      <c r="A149" s="19"/>
      <c r="B149" s="19"/>
      <c r="C149" s="19"/>
      <c r="D149" s="19"/>
      <c r="E149" s="19"/>
      <c r="F149" s="19"/>
      <c r="G149" s="19"/>
    </row>
    <row r="150" spans="1:7" ht="12.75" x14ac:dyDescent="0.2">
      <c r="A150" s="19"/>
      <c r="B150" s="19"/>
      <c r="C150" s="19"/>
      <c r="D150" s="19"/>
      <c r="E150" s="19"/>
      <c r="F150" s="19"/>
      <c r="G150" s="19"/>
    </row>
    <row r="151" spans="1:7" ht="12.75" x14ac:dyDescent="0.2">
      <c r="A151" s="19"/>
      <c r="B151" s="19"/>
      <c r="C151" s="19"/>
      <c r="D151" s="19"/>
      <c r="E151" s="19"/>
      <c r="F151" s="19"/>
      <c r="G151" s="19"/>
    </row>
    <row r="152" spans="1:7" ht="12.75" x14ac:dyDescent="0.2">
      <c r="A152" s="19"/>
      <c r="B152" s="19"/>
      <c r="C152" s="19"/>
      <c r="D152" s="19"/>
      <c r="E152" s="19"/>
      <c r="F152" s="19"/>
      <c r="G152" s="19"/>
    </row>
    <row r="153" spans="1:7" ht="12.75" x14ac:dyDescent="0.2">
      <c r="A153" s="19"/>
      <c r="B153" s="19"/>
      <c r="C153" s="19"/>
      <c r="D153" s="19"/>
      <c r="E153" s="19"/>
      <c r="F153" s="19"/>
      <c r="G153" s="19"/>
    </row>
    <row r="154" spans="1:7" ht="12.75" x14ac:dyDescent="0.2">
      <c r="A154" s="19"/>
      <c r="B154" s="19"/>
      <c r="C154" s="19"/>
      <c r="D154" s="19"/>
      <c r="E154" s="19"/>
      <c r="F154" s="19"/>
      <c r="G154" s="19"/>
    </row>
    <row r="155" spans="1:7" ht="12.75" x14ac:dyDescent="0.2">
      <c r="A155" s="19"/>
      <c r="B155" s="19"/>
      <c r="C155" s="19"/>
      <c r="D155" s="19"/>
      <c r="E155" s="19"/>
      <c r="F155" s="19"/>
      <c r="G155" s="19"/>
    </row>
    <row r="156" spans="1:7" ht="12.75" x14ac:dyDescent="0.2">
      <c r="A156" s="19"/>
      <c r="B156" s="19"/>
      <c r="C156" s="19"/>
      <c r="D156" s="19"/>
      <c r="E156" s="19"/>
      <c r="F156" s="19"/>
      <c r="G156" s="19"/>
    </row>
    <row r="157" spans="1:7" ht="12.75" x14ac:dyDescent="0.2">
      <c r="A157" s="19"/>
      <c r="B157" s="19"/>
      <c r="C157" s="19"/>
      <c r="D157" s="19"/>
      <c r="E157" s="19"/>
      <c r="F157" s="19"/>
      <c r="G157" s="19"/>
    </row>
    <row r="158" spans="1:7" ht="12.75" x14ac:dyDescent="0.2">
      <c r="A158" s="19"/>
      <c r="B158" s="19"/>
      <c r="C158" s="19"/>
      <c r="D158" s="19"/>
      <c r="E158" s="19"/>
      <c r="F158" s="19"/>
      <c r="G158" s="19"/>
    </row>
    <row r="159" spans="1:7" ht="12.75" x14ac:dyDescent="0.2">
      <c r="A159" s="19"/>
      <c r="B159" s="19"/>
      <c r="C159" s="19"/>
      <c r="D159" s="19"/>
      <c r="E159" s="19"/>
      <c r="F159" s="19"/>
      <c r="G159" s="19"/>
    </row>
    <row r="160" spans="1:7" ht="12.75" x14ac:dyDescent="0.2">
      <c r="A160" s="19"/>
      <c r="B160" s="19"/>
      <c r="C160" s="19"/>
      <c r="D160" s="19"/>
      <c r="E160" s="19"/>
      <c r="F160" s="19"/>
      <c r="G160" s="19"/>
    </row>
    <row r="161" spans="1:7" ht="12.75" x14ac:dyDescent="0.2">
      <c r="A161" s="19"/>
      <c r="B161" s="19"/>
      <c r="C161" s="19"/>
      <c r="D161" s="19"/>
      <c r="E161" s="19"/>
      <c r="F161" s="19"/>
      <c r="G161" s="19"/>
    </row>
    <row r="162" spans="1:7" ht="12.75" x14ac:dyDescent="0.2">
      <c r="A162" s="19"/>
      <c r="B162" s="19"/>
      <c r="C162" s="19"/>
      <c r="D162" s="19"/>
      <c r="E162" s="19"/>
      <c r="F162" s="19"/>
      <c r="G162" s="19"/>
    </row>
    <row r="163" spans="1:7" ht="12.75" x14ac:dyDescent="0.2">
      <c r="A163" s="19"/>
      <c r="B163" s="19"/>
      <c r="C163" s="19"/>
      <c r="D163" s="19"/>
      <c r="E163" s="19"/>
      <c r="F163" s="19"/>
      <c r="G163" s="19"/>
    </row>
    <row r="164" spans="1:7" ht="12.75" x14ac:dyDescent="0.2">
      <c r="A164" s="19"/>
      <c r="B164" s="19"/>
      <c r="C164" s="19"/>
      <c r="D164" s="19"/>
      <c r="E164" s="19"/>
      <c r="F164" s="19"/>
      <c r="G164" s="19"/>
    </row>
    <row r="165" spans="1:7" ht="12.75" x14ac:dyDescent="0.2">
      <c r="A165" s="19"/>
      <c r="B165" s="19"/>
      <c r="C165" s="19"/>
      <c r="D165" s="19"/>
      <c r="E165" s="19"/>
      <c r="F165" s="19"/>
      <c r="G165" s="19"/>
    </row>
    <row r="166" spans="1:7" ht="12.75" x14ac:dyDescent="0.2">
      <c r="A166" s="19"/>
      <c r="B166" s="19"/>
      <c r="C166" s="19"/>
      <c r="D166" s="19"/>
      <c r="E166" s="19"/>
      <c r="F166" s="19"/>
      <c r="G166" s="19"/>
    </row>
    <row r="167" spans="1:7" ht="12.75" x14ac:dyDescent="0.2">
      <c r="A167" s="19"/>
      <c r="B167" s="19"/>
      <c r="C167" s="19"/>
      <c r="D167" s="19"/>
      <c r="E167" s="19"/>
      <c r="F167" s="19"/>
      <c r="G167" s="19"/>
    </row>
    <row r="168" spans="1:7" ht="12.75" x14ac:dyDescent="0.2">
      <c r="A168" s="19"/>
      <c r="B168" s="19"/>
      <c r="C168" s="19"/>
      <c r="D168" s="19"/>
      <c r="E168" s="19"/>
      <c r="F168" s="19"/>
      <c r="G168" s="19"/>
    </row>
    <row r="169" spans="1:7" ht="12.75" x14ac:dyDescent="0.2">
      <c r="A169" s="19"/>
      <c r="B169" s="19"/>
      <c r="C169" s="19"/>
      <c r="D169" s="19"/>
      <c r="E169" s="19"/>
      <c r="F169" s="19"/>
      <c r="G169" s="19"/>
    </row>
    <row r="170" spans="1:7" ht="12.75" x14ac:dyDescent="0.2">
      <c r="A170" s="19"/>
      <c r="B170" s="19"/>
      <c r="C170" s="19"/>
      <c r="D170" s="19"/>
      <c r="E170" s="19"/>
      <c r="F170" s="19"/>
      <c r="G170" s="19"/>
    </row>
    <row r="171" spans="1:7" ht="12.75" x14ac:dyDescent="0.2">
      <c r="A171" s="19"/>
      <c r="B171" s="19"/>
      <c r="C171" s="19"/>
      <c r="D171" s="19"/>
      <c r="E171" s="19"/>
      <c r="F171" s="19"/>
      <c r="G171" s="19"/>
    </row>
    <row r="172" spans="1:7" ht="12.75" x14ac:dyDescent="0.2">
      <c r="A172" s="19"/>
      <c r="B172" s="19"/>
      <c r="C172" s="19"/>
      <c r="D172" s="19"/>
      <c r="E172" s="19"/>
      <c r="F172" s="19"/>
      <c r="G172" s="19"/>
    </row>
    <row r="173" spans="1:7" ht="12.75" x14ac:dyDescent="0.2">
      <c r="A173" s="19"/>
      <c r="B173" s="19"/>
      <c r="C173" s="19"/>
      <c r="D173" s="19"/>
      <c r="E173" s="19"/>
      <c r="F173" s="19"/>
      <c r="G173" s="19"/>
    </row>
    <row r="174" spans="1:7" ht="12.75" x14ac:dyDescent="0.2">
      <c r="A174" s="19"/>
      <c r="B174" s="19"/>
      <c r="C174" s="19"/>
      <c r="D174" s="19"/>
      <c r="E174" s="19"/>
      <c r="F174" s="19"/>
      <c r="G174" s="19"/>
    </row>
    <row r="175" spans="1:7" ht="12.75" x14ac:dyDescent="0.2">
      <c r="A175" s="19"/>
      <c r="B175" s="19"/>
      <c r="C175" s="19"/>
      <c r="D175" s="19"/>
      <c r="E175" s="19"/>
      <c r="F175" s="19"/>
      <c r="G175" s="19"/>
    </row>
    <row r="176" spans="1:7" ht="12.75" x14ac:dyDescent="0.2">
      <c r="A176" s="19"/>
      <c r="B176" s="19"/>
      <c r="C176" s="19"/>
      <c r="D176" s="19"/>
      <c r="E176" s="19"/>
      <c r="F176" s="19"/>
      <c r="G176" s="19"/>
    </row>
    <row r="177" spans="1:7" ht="12.75" x14ac:dyDescent="0.2">
      <c r="A177" s="19"/>
      <c r="B177" s="19"/>
      <c r="C177" s="19"/>
      <c r="D177" s="19"/>
      <c r="E177" s="19"/>
      <c r="F177" s="19"/>
      <c r="G177" s="19"/>
    </row>
    <row r="178" spans="1:7" ht="12.75" x14ac:dyDescent="0.2">
      <c r="A178" s="19"/>
      <c r="B178" s="19"/>
      <c r="C178" s="19"/>
      <c r="D178" s="19"/>
      <c r="E178" s="19"/>
      <c r="F178" s="19"/>
      <c r="G178" s="19"/>
    </row>
    <row r="179" spans="1:7" ht="12.75" x14ac:dyDescent="0.2">
      <c r="A179" s="19"/>
      <c r="B179" s="19"/>
      <c r="C179" s="19"/>
      <c r="D179" s="19"/>
      <c r="E179" s="19"/>
      <c r="F179" s="19"/>
      <c r="G179" s="19"/>
    </row>
    <row r="180" spans="1:7" ht="12.75" x14ac:dyDescent="0.2">
      <c r="A180" s="19"/>
      <c r="B180" s="19"/>
      <c r="C180" s="19"/>
      <c r="D180" s="19"/>
      <c r="E180" s="19"/>
      <c r="F180" s="19"/>
      <c r="G180" s="19"/>
    </row>
    <row r="181" spans="1:7" ht="12.75" x14ac:dyDescent="0.2">
      <c r="A181" s="19"/>
      <c r="B181" s="19"/>
      <c r="C181" s="19"/>
      <c r="D181" s="19"/>
      <c r="E181" s="19"/>
      <c r="F181" s="19"/>
      <c r="G181" s="19"/>
    </row>
    <row r="182" spans="1:7" ht="12.75" x14ac:dyDescent="0.2">
      <c r="A182" s="19"/>
      <c r="B182" s="19"/>
      <c r="C182" s="19"/>
      <c r="D182" s="19"/>
      <c r="E182" s="19"/>
      <c r="F182" s="19"/>
      <c r="G182" s="19"/>
    </row>
    <row r="183" spans="1:7" ht="12.75" x14ac:dyDescent="0.2">
      <c r="A183" s="19"/>
      <c r="B183" s="19"/>
      <c r="C183" s="19"/>
      <c r="D183" s="19"/>
      <c r="E183" s="19"/>
      <c r="F183" s="19"/>
      <c r="G183" s="19"/>
    </row>
    <row r="184" spans="1:7" ht="12.75" x14ac:dyDescent="0.2">
      <c r="A184" s="19"/>
      <c r="B184" s="19"/>
      <c r="C184" s="19"/>
      <c r="D184" s="19"/>
      <c r="E184" s="19"/>
      <c r="F184" s="19"/>
      <c r="G184" s="19"/>
    </row>
    <row r="185" spans="1:7" ht="12.75" x14ac:dyDescent="0.2">
      <c r="A185" s="19"/>
      <c r="B185" s="19"/>
      <c r="C185" s="19"/>
      <c r="D185" s="19"/>
      <c r="E185" s="19"/>
      <c r="F185" s="19"/>
      <c r="G185" s="19"/>
    </row>
    <row r="186" spans="1:7" ht="12.75" x14ac:dyDescent="0.2">
      <c r="A186" s="19"/>
      <c r="B186" s="19"/>
      <c r="C186" s="19"/>
      <c r="D186" s="19"/>
      <c r="E186" s="19"/>
      <c r="F186" s="19"/>
      <c r="G186" s="19"/>
    </row>
    <row r="187" spans="1:7" ht="12.75" x14ac:dyDescent="0.2">
      <c r="A187" s="19"/>
      <c r="B187" s="19"/>
      <c r="C187" s="19"/>
      <c r="D187" s="19"/>
      <c r="E187" s="19"/>
      <c r="F187" s="19"/>
      <c r="G187" s="19"/>
    </row>
    <row r="188" spans="1:7" ht="12.75" x14ac:dyDescent="0.2">
      <c r="A188" s="19"/>
      <c r="B188" s="19"/>
      <c r="C188" s="19"/>
      <c r="D188" s="19"/>
      <c r="E188" s="19"/>
      <c r="F188" s="19"/>
      <c r="G188" s="19"/>
    </row>
    <row r="189" spans="1:7" ht="12.75" x14ac:dyDescent="0.2">
      <c r="A189" s="19"/>
      <c r="B189" s="19"/>
      <c r="C189" s="19"/>
      <c r="D189" s="19"/>
      <c r="E189" s="19"/>
      <c r="F189" s="19"/>
      <c r="G189" s="19"/>
    </row>
    <row r="190" spans="1:7" ht="12.75" x14ac:dyDescent="0.2">
      <c r="A190" s="19"/>
      <c r="B190" s="19"/>
      <c r="C190" s="19"/>
      <c r="D190" s="19"/>
      <c r="E190" s="19"/>
      <c r="F190" s="19"/>
      <c r="G190" s="19"/>
    </row>
    <row r="191" spans="1:7" ht="12.75" x14ac:dyDescent="0.2">
      <c r="A191" s="19"/>
      <c r="B191" s="19"/>
      <c r="C191" s="19"/>
      <c r="D191" s="19"/>
      <c r="E191" s="19"/>
      <c r="F191" s="19"/>
      <c r="G191" s="19"/>
    </row>
    <row r="192" spans="1:7" ht="12.75" x14ac:dyDescent="0.2">
      <c r="A192" s="19"/>
      <c r="B192" s="19"/>
      <c r="C192" s="19"/>
      <c r="D192" s="19"/>
      <c r="E192" s="19"/>
      <c r="F192" s="19"/>
      <c r="G192" s="19"/>
    </row>
    <row r="193" spans="1:7" ht="12.75" x14ac:dyDescent="0.2">
      <c r="A193" s="19"/>
      <c r="B193" s="19"/>
      <c r="C193" s="19"/>
      <c r="D193" s="19"/>
      <c r="E193" s="19"/>
      <c r="F193" s="19"/>
      <c r="G193" s="19"/>
    </row>
    <row r="194" spans="1:7" ht="12.75" x14ac:dyDescent="0.2">
      <c r="A194" s="19"/>
      <c r="B194" s="19"/>
      <c r="C194" s="19"/>
      <c r="D194" s="19"/>
      <c r="E194" s="19"/>
      <c r="F194" s="19"/>
      <c r="G194" s="19"/>
    </row>
    <row r="195" spans="1:7" ht="12.75" x14ac:dyDescent="0.2">
      <c r="A195" s="19"/>
      <c r="B195" s="19"/>
      <c r="C195" s="19"/>
      <c r="D195" s="19"/>
      <c r="E195" s="19"/>
      <c r="F195" s="19"/>
      <c r="G195" s="19"/>
    </row>
    <row r="196" spans="1:7" ht="12.75" x14ac:dyDescent="0.2">
      <c r="A196" s="19"/>
      <c r="B196" s="19"/>
      <c r="C196" s="19"/>
      <c r="D196" s="19"/>
      <c r="E196" s="19"/>
      <c r="F196" s="19"/>
      <c r="G196" s="19"/>
    </row>
    <row r="197" spans="1:7" ht="12.75" x14ac:dyDescent="0.2">
      <c r="A197" s="19"/>
      <c r="B197" s="19"/>
      <c r="C197" s="19"/>
      <c r="D197" s="19"/>
      <c r="E197" s="19"/>
      <c r="F197" s="19"/>
      <c r="G197" s="19"/>
    </row>
    <row r="198" spans="1:7" ht="12.75" x14ac:dyDescent="0.2">
      <c r="A198" s="19"/>
      <c r="B198" s="19"/>
      <c r="C198" s="19"/>
      <c r="D198" s="19"/>
      <c r="E198" s="19"/>
      <c r="F198" s="19"/>
      <c r="G198" s="19"/>
    </row>
    <row r="199" spans="1:7" ht="12.75" x14ac:dyDescent="0.2">
      <c r="A199" s="19"/>
      <c r="B199" s="19"/>
      <c r="C199" s="19"/>
      <c r="D199" s="19"/>
      <c r="E199" s="19"/>
      <c r="F199" s="19"/>
      <c r="G199" s="19"/>
    </row>
    <row r="200" spans="1:7" ht="12.75" x14ac:dyDescent="0.2">
      <c r="A200" s="19"/>
      <c r="B200" s="19"/>
      <c r="C200" s="19"/>
      <c r="D200" s="19"/>
      <c r="E200" s="19"/>
      <c r="F200" s="19"/>
      <c r="G200" s="19"/>
    </row>
    <row r="201" spans="1:7" ht="12.75" x14ac:dyDescent="0.2">
      <c r="A201" s="19"/>
      <c r="B201" s="19"/>
      <c r="C201" s="19"/>
      <c r="D201" s="19"/>
      <c r="E201" s="19"/>
      <c r="F201" s="19"/>
      <c r="G201" s="19"/>
    </row>
  </sheetData>
  <printOptions gridLines="1" gridLinesSet="0"/>
  <pageMargins left="0.25" right="0.25" top="1" bottom="1" header="0.5" footer="0.5"/>
  <pageSetup fitToHeight="0" orientation="landscape" horizontalDpi="4294967293" verticalDpi="300" r:id="rId1"/>
  <headerFooter alignWithMargins="0"/>
  <drawing r:id="rId2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 fitToPage="1"/>
  </sheetPr>
  <dimension ref="A1:G201"/>
  <sheetViews>
    <sheetView zoomScaleNormal="100" workbookViewId="0"/>
  </sheetViews>
  <sheetFormatPr defaultColWidth="9.33203125" defaultRowHeight="11.25" x14ac:dyDescent="0.2"/>
  <cols>
    <col min="1" max="1" width="17.33203125" style="31" customWidth="1"/>
    <col min="2" max="2" width="16.83203125" style="31" customWidth="1"/>
    <col min="3" max="3" width="15.1640625" style="31" customWidth="1"/>
    <col min="4" max="4" width="9.33203125" style="31"/>
    <col min="5" max="5" width="16.1640625" style="31" customWidth="1"/>
    <col min="6" max="16384" width="9.33203125" style="31"/>
  </cols>
  <sheetData>
    <row r="1" spans="1:7" ht="237" customHeight="1" x14ac:dyDescent="0.2">
      <c r="A1" s="23" t="s">
        <v>68</v>
      </c>
      <c r="B1" s="19"/>
      <c r="C1" s="19"/>
      <c r="D1" s="19"/>
      <c r="E1" s="19"/>
      <c r="F1" s="19"/>
      <c r="G1" s="19"/>
    </row>
    <row r="2" spans="1:7" ht="12.75" x14ac:dyDescent="0.2">
      <c r="A2" s="19" t="s">
        <v>27</v>
      </c>
      <c r="B2" s="22" t="s">
        <v>66</v>
      </c>
      <c r="C2" s="22" t="s">
        <v>65</v>
      </c>
      <c r="D2" s="19" t="s">
        <v>7</v>
      </c>
      <c r="E2" s="19" t="s">
        <v>38</v>
      </c>
      <c r="F2" s="19"/>
      <c r="G2" s="19"/>
    </row>
    <row r="3" spans="1:7" ht="12.75" x14ac:dyDescent="0.2">
      <c r="A3" s="21">
        <v>1967</v>
      </c>
      <c r="B3" s="52">
        <v>0</v>
      </c>
      <c r="C3" s="32">
        <v>0</v>
      </c>
      <c r="D3" s="34">
        <v>2025</v>
      </c>
      <c r="E3" s="19">
        <v>0</v>
      </c>
      <c r="F3" s="19"/>
      <c r="G3" s="19"/>
    </row>
    <row r="4" spans="1:7" ht="12.75" x14ac:dyDescent="0.2">
      <c r="A4" s="21">
        <v>1968</v>
      </c>
      <c r="B4" s="52">
        <v>0</v>
      </c>
      <c r="C4" s="32">
        <v>0</v>
      </c>
      <c r="D4" s="34">
        <f>D3</f>
        <v>2025</v>
      </c>
      <c r="E4" s="19">
        <v>1.2E-2</v>
      </c>
      <c r="F4" s="19"/>
      <c r="G4" s="19"/>
    </row>
    <row r="5" spans="1:7" ht="12.75" x14ac:dyDescent="0.2">
      <c r="A5" s="21">
        <v>1969</v>
      </c>
      <c r="B5" s="52">
        <v>0</v>
      </c>
      <c r="C5" s="32">
        <v>0</v>
      </c>
      <c r="D5" s="19"/>
      <c r="E5" s="19"/>
      <c r="F5" s="19"/>
      <c r="G5" s="19"/>
    </row>
    <row r="6" spans="1:7" ht="12.75" x14ac:dyDescent="0.2">
      <c r="A6" s="21">
        <v>1970</v>
      </c>
      <c r="B6" s="52">
        <v>0</v>
      </c>
      <c r="C6" s="32">
        <v>0</v>
      </c>
      <c r="D6" s="19"/>
      <c r="E6" s="19"/>
      <c r="F6" s="19"/>
      <c r="G6" s="19"/>
    </row>
    <row r="7" spans="1:7" ht="12.75" x14ac:dyDescent="0.2">
      <c r="A7" s="21">
        <v>1971</v>
      </c>
      <c r="B7" s="52">
        <v>0</v>
      </c>
      <c r="C7" s="32">
        <v>0</v>
      </c>
      <c r="D7" s="19"/>
      <c r="E7" s="19"/>
      <c r="F7" s="19"/>
      <c r="G7" s="19"/>
    </row>
    <row r="8" spans="1:7" ht="12.75" x14ac:dyDescent="0.2">
      <c r="A8" s="21">
        <v>1972</v>
      </c>
      <c r="B8" s="52">
        <v>0</v>
      </c>
      <c r="C8" s="32">
        <v>0</v>
      </c>
      <c r="D8" s="19"/>
      <c r="E8" s="19"/>
      <c r="F8" s="19"/>
      <c r="G8" s="19"/>
    </row>
    <row r="9" spans="1:7" ht="12.75" x14ac:dyDescent="0.2">
      <c r="A9" s="21">
        <v>1973</v>
      </c>
      <c r="B9" s="52">
        <v>0</v>
      </c>
      <c r="C9" s="32">
        <v>0</v>
      </c>
      <c r="D9" s="19"/>
      <c r="E9" s="19"/>
      <c r="F9" s="19"/>
      <c r="G9" s="19"/>
    </row>
    <row r="10" spans="1:7" ht="12.75" x14ac:dyDescent="0.2">
      <c r="A10" s="21">
        <v>1974</v>
      </c>
      <c r="B10" s="52">
        <v>0</v>
      </c>
      <c r="C10" s="32">
        <v>0</v>
      </c>
      <c r="D10" s="19"/>
      <c r="E10" s="19"/>
      <c r="F10" s="19"/>
      <c r="G10" s="19"/>
    </row>
    <row r="11" spans="1:7" ht="12.75" x14ac:dyDescent="0.2">
      <c r="A11" s="21">
        <v>1975</v>
      </c>
      <c r="B11" s="52">
        <v>0</v>
      </c>
      <c r="C11" s="32">
        <v>0</v>
      </c>
      <c r="D11" s="19"/>
      <c r="E11" s="19"/>
      <c r="F11" s="19"/>
      <c r="G11" s="19"/>
    </row>
    <row r="12" spans="1:7" ht="12.75" x14ac:dyDescent="0.2">
      <c r="A12" s="21">
        <v>1976</v>
      </c>
      <c r="B12" s="52">
        <v>0</v>
      </c>
      <c r="C12" s="32">
        <v>0</v>
      </c>
      <c r="D12" s="19"/>
      <c r="E12" s="19"/>
      <c r="F12" s="19"/>
      <c r="G12" s="19"/>
    </row>
    <row r="13" spans="1:7" ht="12.75" x14ac:dyDescent="0.2">
      <c r="A13" s="21">
        <v>1977</v>
      </c>
      <c r="B13" s="52">
        <v>0</v>
      </c>
      <c r="C13" s="32">
        <v>0</v>
      </c>
      <c r="D13" s="19"/>
      <c r="E13" s="19"/>
      <c r="F13" s="19"/>
      <c r="G13" s="19"/>
    </row>
    <row r="14" spans="1:7" ht="12.75" x14ac:dyDescent="0.2">
      <c r="A14" s="21">
        <v>1978</v>
      </c>
      <c r="B14" s="52">
        <v>0</v>
      </c>
      <c r="C14" s="32">
        <v>0</v>
      </c>
      <c r="D14" s="19"/>
      <c r="E14" s="19"/>
      <c r="F14" s="19"/>
      <c r="G14" s="19"/>
    </row>
    <row r="15" spans="1:7" ht="12.75" x14ac:dyDescent="0.2">
      <c r="A15" s="21">
        <v>1979</v>
      </c>
      <c r="B15" s="52">
        <v>0</v>
      </c>
      <c r="C15" s="32">
        <v>0</v>
      </c>
      <c r="D15" s="19"/>
      <c r="E15" s="19"/>
      <c r="F15" s="19"/>
      <c r="G15" s="19"/>
    </row>
    <row r="16" spans="1:7" ht="12.75" x14ac:dyDescent="0.2">
      <c r="A16" s="21">
        <v>1980</v>
      </c>
      <c r="B16" s="52">
        <v>0</v>
      </c>
      <c r="C16" s="32">
        <v>0</v>
      </c>
      <c r="D16" s="19"/>
      <c r="E16" s="19"/>
      <c r="F16" s="19"/>
      <c r="G16" s="19"/>
    </row>
    <row r="17" spans="1:7" ht="12.75" x14ac:dyDescent="0.2">
      <c r="A17" s="21">
        <v>1981</v>
      </c>
      <c r="B17" s="52">
        <v>0</v>
      </c>
      <c r="C17" s="32">
        <v>0</v>
      </c>
      <c r="D17" s="19"/>
      <c r="E17" s="19"/>
      <c r="F17" s="19"/>
      <c r="G17" s="19"/>
    </row>
    <row r="18" spans="1:7" ht="12.75" x14ac:dyDescent="0.2">
      <c r="A18" s="21">
        <v>1982</v>
      </c>
      <c r="B18" s="52">
        <v>0</v>
      </c>
      <c r="C18" s="32">
        <v>0</v>
      </c>
      <c r="D18" s="19"/>
      <c r="E18" s="19"/>
      <c r="F18" s="19"/>
      <c r="G18" s="19"/>
    </row>
    <row r="19" spans="1:7" ht="12.75" x14ac:dyDescent="0.2">
      <c r="A19" s="21">
        <v>1983</v>
      </c>
      <c r="B19" s="52">
        <v>0</v>
      </c>
      <c r="C19" s="32">
        <v>0</v>
      </c>
      <c r="D19" s="19"/>
      <c r="E19" s="19"/>
      <c r="F19" s="19"/>
      <c r="G19" s="19"/>
    </row>
    <row r="20" spans="1:7" ht="12.75" x14ac:dyDescent="0.2">
      <c r="A20" s="21">
        <v>1984</v>
      </c>
      <c r="B20" s="52">
        <v>0</v>
      </c>
      <c r="C20" s="32">
        <v>0</v>
      </c>
      <c r="D20" s="19"/>
      <c r="E20" s="19"/>
      <c r="F20" s="19"/>
      <c r="G20" s="19"/>
    </row>
    <row r="21" spans="1:7" ht="12.75" x14ac:dyDescent="0.2">
      <c r="A21" s="21">
        <v>1985</v>
      </c>
      <c r="B21" s="52">
        <v>0</v>
      </c>
      <c r="C21" s="32">
        <v>0</v>
      </c>
      <c r="D21" s="19"/>
      <c r="E21" s="19"/>
      <c r="F21" s="19"/>
      <c r="G21" s="19"/>
    </row>
    <row r="22" spans="1:7" ht="12.75" x14ac:dyDescent="0.2">
      <c r="A22" s="21">
        <v>1986</v>
      </c>
      <c r="B22" s="52">
        <v>0</v>
      </c>
      <c r="C22" s="32">
        <v>0</v>
      </c>
      <c r="D22" s="19"/>
      <c r="E22" s="19"/>
      <c r="F22" s="19"/>
      <c r="G22" s="19"/>
    </row>
    <row r="23" spans="1:7" ht="12.75" x14ac:dyDescent="0.2">
      <c r="A23" s="21">
        <v>1987</v>
      </c>
      <c r="B23" s="52">
        <v>0</v>
      </c>
      <c r="C23" s="32">
        <v>0</v>
      </c>
      <c r="D23" s="19"/>
      <c r="E23" s="19"/>
      <c r="F23" s="19"/>
      <c r="G23" s="19"/>
    </row>
    <row r="24" spans="1:7" ht="12.75" x14ac:dyDescent="0.2">
      <c r="A24" s="21">
        <v>1988</v>
      </c>
      <c r="B24" s="52">
        <v>0</v>
      </c>
      <c r="C24" s="32">
        <v>0</v>
      </c>
      <c r="D24" s="19"/>
      <c r="E24" s="19"/>
      <c r="F24" s="19"/>
      <c r="G24" s="19"/>
    </row>
    <row r="25" spans="1:7" ht="12.75" x14ac:dyDescent="0.2">
      <c r="A25" s="21">
        <v>1989</v>
      </c>
      <c r="B25" s="52">
        <v>0</v>
      </c>
      <c r="C25" s="32">
        <v>0</v>
      </c>
      <c r="D25" s="19"/>
      <c r="E25" s="19"/>
      <c r="F25" s="19"/>
      <c r="G25" s="19"/>
    </row>
    <row r="26" spans="1:7" ht="12.75" x14ac:dyDescent="0.2">
      <c r="A26" s="21">
        <v>1990</v>
      </c>
      <c r="B26" s="52">
        <v>0</v>
      </c>
      <c r="C26" s="32">
        <v>0</v>
      </c>
      <c r="D26" s="19"/>
      <c r="E26" s="19"/>
      <c r="F26" s="19"/>
      <c r="G26" s="19"/>
    </row>
    <row r="27" spans="1:7" ht="12.75" x14ac:dyDescent="0.2">
      <c r="A27" s="21">
        <v>1991</v>
      </c>
      <c r="B27" s="52">
        <v>0</v>
      </c>
      <c r="C27" s="32">
        <v>0</v>
      </c>
      <c r="D27" s="19"/>
      <c r="E27" s="19"/>
      <c r="F27" s="19"/>
      <c r="G27" s="19"/>
    </row>
    <row r="28" spans="1:7" ht="12.75" x14ac:dyDescent="0.2">
      <c r="A28" s="21">
        <v>1992</v>
      </c>
      <c r="B28" s="52">
        <v>0</v>
      </c>
      <c r="C28" s="32">
        <v>0</v>
      </c>
      <c r="D28" s="19"/>
      <c r="E28" s="19"/>
      <c r="F28" s="19"/>
      <c r="G28" s="19"/>
    </row>
    <row r="29" spans="1:7" ht="12.75" x14ac:dyDescent="0.2">
      <c r="A29" s="21">
        <v>1993</v>
      </c>
      <c r="B29" s="52">
        <v>0</v>
      </c>
      <c r="C29" s="32">
        <v>0</v>
      </c>
      <c r="D29" s="19"/>
      <c r="E29" s="19"/>
      <c r="F29" s="19"/>
      <c r="G29" s="19"/>
    </row>
    <row r="30" spans="1:7" ht="12.75" x14ac:dyDescent="0.2">
      <c r="A30" s="21">
        <v>1994</v>
      </c>
      <c r="B30" s="52">
        <v>0</v>
      </c>
      <c r="C30" s="32">
        <v>0</v>
      </c>
      <c r="D30" s="19"/>
      <c r="E30" s="19"/>
      <c r="F30" s="19"/>
      <c r="G30" s="19"/>
    </row>
    <row r="31" spans="1:7" ht="12.75" x14ac:dyDescent="0.2">
      <c r="A31" s="21">
        <v>1995</v>
      </c>
      <c r="B31" s="52">
        <v>0</v>
      </c>
      <c r="C31" s="32">
        <v>0</v>
      </c>
      <c r="D31" s="19"/>
      <c r="E31" s="19"/>
      <c r="F31" s="19"/>
      <c r="G31" s="19"/>
    </row>
    <row r="32" spans="1:7" ht="12.75" x14ac:dyDescent="0.2">
      <c r="A32" s="21">
        <v>1996</v>
      </c>
      <c r="B32" s="52">
        <v>0</v>
      </c>
      <c r="C32" s="32">
        <v>0</v>
      </c>
      <c r="D32" s="19"/>
      <c r="E32" s="19"/>
      <c r="F32" s="19"/>
      <c r="G32" s="19"/>
    </row>
    <row r="33" spans="1:7" ht="12.75" x14ac:dyDescent="0.2">
      <c r="A33" s="21">
        <v>1997</v>
      </c>
      <c r="B33" s="52">
        <v>0</v>
      </c>
      <c r="C33" s="32">
        <v>0</v>
      </c>
      <c r="D33" s="19"/>
      <c r="E33" s="19"/>
      <c r="F33" s="19"/>
      <c r="G33" s="19"/>
    </row>
    <row r="34" spans="1:7" ht="12.75" x14ac:dyDescent="0.2">
      <c r="A34" s="21">
        <v>1998</v>
      </c>
      <c r="B34" s="52">
        <v>0</v>
      </c>
      <c r="C34" s="32">
        <v>0</v>
      </c>
      <c r="D34" s="19"/>
      <c r="E34" s="19"/>
      <c r="F34" s="19"/>
      <c r="G34" s="19"/>
    </row>
    <row r="35" spans="1:7" ht="12.75" x14ac:dyDescent="0.2">
      <c r="A35" s="21">
        <v>1999</v>
      </c>
      <c r="B35" s="52">
        <v>0</v>
      </c>
      <c r="C35" s="32">
        <v>0</v>
      </c>
      <c r="D35" s="19"/>
      <c r="E35" s="19"/>
      <c r="F35" s="19"/>
      <c r="G35" s="19"/>
    </row>
    <row r="36" spans="1:7" ht="12.75" x14ac:dyDescent="0.2">
      <c r="A36" s="21">
        <v>2000</v>
      </c>
      <c r="B36" s="52">
        <v>0</v>
      </c>
      <c r="C36" s="32">
        <v>0</v>
      </c>
      <c r="D36" s="19"/>
      <c r="E36" s="19"/>
      <c r="F36" s="19"/>
      <c r="G36" s="19"/>
    </row>
    <row r="37" spans="1:7" ht="12.75" x14ac:dyDescent="0.2">
      <c r="A37" s="21">
        <v>2001</v>
      </c>
      <c r="B37" s="52">
        <v>0</v>
      </c>
      <c r="C37" s="32">
        <v>0</v>
      </c>
      <c r="D37" s="19"/>
      <c r="E37" s="19"/>
      <c r="F37" s="19"/>
      <c r="G37" s="19"/>
    </row>
    <row r="38" spans="1:7" ht="12.75" x14ac:dyDescent="0.2">
      <c r="A38" s="21">
        <v>2002</v>
      </c>
      <c r="B38" s="52">
        <v>0</v>
      </c>
      <c r="C38" s="32">
        <v>0</v>
      </c>
      <c r="D38" s="19"/>
      <c r="E38" s="19"/>
      <c r="F38" s="19"/>
      <c r="G38" s="19"/>
    </row>
    <row r="39" spans="1:7" ht="12.75" x14ac:dyDescent="0.2">
      <c r="A39" s="21">
        <v>2003</v>
      </c>
      <c r="B39" s="52">
        <v>0</v>
      </c>
      <c r="C39" s="32">
        <v>0</v>
      </c>
      <c r="D39" s="19"/>
      <c r="E39" s="19"/>
      <c r="F39" s="19"/>
      <c r="G39" s="19"/>
    </row>
    <row r="40" spans="1:7" ht="12.75" x14ac:dyDescent="0.2">
      <c r="A40" s="21">
        <v>2004</v>
      </c>
      <c r="B40" s="52">
        <v>3.6014810599748096E-5</v>
      </c>
      <c r="C40" s="32">
        <v>3.6014810599748096E-5</v>
      </c>
      <c r="D40" s="19"/>
      <c r="E40" s="19"/>
      <c r="F40" s="19"/>
      <c r="G40" s="19"/>
    </row>
    <row r="41" spans="1:7" ht="12.75" x14ac:dyDescent="0.2">
      <c r="A41" s="21">
        <v>2005</v>
      </c>
      <c r="B41" s="52">
        <v>8.4207639473504384E-5</v>
      </c>
      <c r="C41" s="32">
        <v>8.4207639473504384E-5</v>
      </c>
      <c r="D41" s="19"/>
      <c r="E41" s="19"/>
      <c r="F41" s="19"/>
      <c r="G41" s="19"/>
    </row>
    <row r="42" spans="1:7" ht="12.75" x14ac:dyDescent="0.2">
      <c r="A42" s="21">
        <v>2006</v>
      </c>
      <c r="B42" s="52">
        <v>3.2317983853368732E-3</v>
      </c>
      <c r="C42" s="32">
        <v>3.2317983853368732E-3</v>
      </c>
      <c r="D42" s="19"/>
      <c r="E42" s="19"/>
      <c r="F42" s="19"/>
      <c r="G42" s="19"/>
    </row>
    <row r="43" spans="1:7" ht="12.75" x14ac:dyDescent="0.2">
      <c r="A43" s="21">
        <v>2007</v>
      </c>
      <c r="B43" s="52">
        <v>3.5346105571698091E-3</v>
      </c>
      <c r="C43" s="32">
        <v>3.5346105571698091E-3</v>
      </c>
      <c r="D43" s="19"/>
      <c r="E43" s="19"/>
      <c r="F43" s="19"/>
      <c r="G43" s="19"/>
    </row>
    <row r="44" spans="1:7" ht="12.75" x14ac:dyDescent="0.2">
      <c r="A44" s="21">
        <v>2008</v>
      </c>
      <c r="B44" s="52">
        <v>3.6676702095384331E-3</v>
      </c>
      <c r="C44" s="32">
        <v>3.6676702095384331E-3</v>
      </c>
      <c r="D44" s="19"/>
      <c r="E44" s="19"/>
      <c r="F44" s="19"/>
      <c r="G44" s="19"/>
    </row>
    <row r="45" spans="1:7" ht="12.75" x14ac:dyDescent="0.2">
      <c r="A45" s="21">
        <v>2009</v>
      </c>
      <c r="B45" s="52">
        <v>4.0193812601971423E-3</v>
      </c>
      <c r="C45" s="32">
        <v>4.0193812601971423E-3</v>
      </c>
      <c r="D45" s="19"/>
      <c r="E45" s="19"/>
      <c r="F45" s="19"/>
      <c r="G45" s="19"/>
    </row>
    <row r="46" spans="1:7" ht="12.75" x14ac:dyDescent="0.2">
      <c r="A46" s="21">
        <v>2010</v>
      </c>
      <c r="B46" s="52">
        <v>4.1768446011684352E-3</v>
      </c>
      <c r="C46" s="32">
        <v>4.1768446011684352E-3</v>
      </c>
      <c r="D46" s="19"/>
      <c r="E46" s="19"/>
      <c r="F46" s="19"/>
      <c r="G46" s="19"/>
    </row>
    <row r="47" spans="1:7" ht="12.75" x14ac:dyDescent="0.2">
      <c r="A47" s="21">
        <v>2011</v>
      </c>
      <c r="B47" s="52">
        <v>4.2551579511346284E-3</v>
      </c>
      <c r="C47" s="32">
        <v>4.2551579511346284E-3</v>
      </c>
      <c r="D47" s="19"/>
      <c r="E47" s="19"/>
      <c r="F47" s="19"/>
      <c r="G47" s="19"/>
    </row>
    <row r="48" spans="1:7" ht="12.75" x14ac:dyDescent="0.2">
      <c r="A48" s="21">
        <v>2012</v>
      </c>
      <c r="B48" s="52">
        <v>4.238043622852899E-3</v>
      </c>
      <c r="C48" s="32">
        <v>4.238043622852899E-3</v>
      </c>
      <c r="D48" s="19"/>
      <c r="E48" s="19"/>
      <c r="F48" s="19"/>
      <c r="G48" s="19"/>
    </row>
    <row r="49" spans="1:7" ht="12.75" x14ac:dyDescent="0.2">
      <c r="A49" s="21">
        <v>2013</v>
      </c>
      <c r="B49" s="52">
        <v>4.3418774216852623E-3</v>
      </c>
      <c r="C49" s="32">
        <v>4.3418774216852623E-3</v>
      </c>
      <c r="D49" s="19"/>
      <c r="E49" s="19"/>
      <c r="F49" s="19"/>
      <c r="G49" s="19"/>
    </row>
    <row r="50" spans="1:7" ht="12.75" x14ac:dyDescent="0.2">
      <c r="A50" s="21">
        <v>2014</v>
      </c>
      <c r="B50" s="52">
        <v>4.6713243421690163E-3</v>
      </c>
      <c r="C50" s="32">
        <v>4.6713243421690163E-3</v>
      </c>
      <c r="D50" s="19"/>
      <c r="E50" s="19"/>
      <c r="F50" s="19"/>
      <c r="G50" s="19"/>
    </row>
    <row r="51" spans="1:7" ht="12.75" x14ac:dyDescent="0.2">
      <c r="A51" s="21">
        <v>2015</v>
      </c>
      <c r="B51" s="52">
        <v>4.9165746585503323E-3</v>
      </c>
      <c r="C51" s="32">
        <v>4.9165746585503323E-3</v>
      </c>
      <c r="D51" s="19"/>
      <c r="E51" s="19"/>
      <c r="F51" s="19"/>
      <c r="G51" s="19"/>
    </row>
    <row r="52" spans="1:7" ht="12.75" x14ac:dyDescent="0.2">
      <c r="A52" s="21">
        <v>2016</v>
      </c>
      <c r="B52" s="52">
        <v>4.9530099508913418E-3</v>
      </c>
      <c r="C52" s="32">
        <v>4.9530099508913418E-3</v>
      </c>
      <c r="D52" s="19"/>
      <c r="E52" s="19"/>
      <c r="F52" s="19"/>
      <c r="G52" s="19"/>
    </row>
    <row r="53" spans="1:7" ht="12.75" x14ac:dyDescent="0.2">
      <c r="A53" s="21">
        <v>2017</v>
      </c>
      <c r="B53" s="52">
        <v>4.8070622059567993E-3</v>
      </c>
      <c r="C53" s="32">
        <v>4.8070622059567993E-3</v>
      </c>
      <c r="D53" s="19"/>
      <c r="E53" s="19"/>
      <c r="F53" s="19"/>
      <c r="G53" s="19"/>
    </row>
    <row r="54" spans="1:7" ht="12.75" x14ac:dyDescent="0.2">
      <c r="A54" s="21">
        <v>2018</v>
      </c>
      <c r="B54" s="52">
        <v>4.7422577796330419E-3</v>
      </c>
      <c r="C54" s="32">
        <v>4.7422577796330419E-3</v>
      </c>
      <c r="D54" s="19"/>
      <c r="E54" s="19"/>
      <c r="F54" s="19"/>
      <c r="G54" s="19"/>
    </row>
    <row r="55" spans="1:7" ht="12.75" x14ac:dyDescent="0.2">
      <c r="A55" s="21">
        <v>2019</v>
      </c>
      <c r="B55" s="52">
        <v>4.7559533864535613E-3</v>
      </c>
      <c r="C55" s="32">
        <v>4.7632786693783706E-3</v>
      </c>
      <c r="D55" s="19"/>
      <c r="E55" s="19"/>
      <c r="F55" s="19"/>
      <c r="G55" s="19"/>
    </row>
    <row r="56" spans="1:7" ht="12.75" x14ac:dyDescent="0.2">
      <c r="A56" s="21">
        <v>2020</v>
      </c>
      <c r="B56" s="52">
        <v>5.0054178435891611E-3</v>
      </c>
      <c r="C56" s="32">
        <v>5.0103591978958575E-3</v>
      </c>
      <c r="D56" s="19"/>
      <c r="E56" s="19"/>
      <c r="F56" s="19"/>
      <c r="G56" s="19"/>
    </row>
    <row r="57" spans="1:7" ht="12.75" x14ac:dyDescent="0.2">
      <c r="A57" s="21">
        <v>2021</v>
      </c>
      <c r="B57" s="52">
        <v>4.6465676208006373E-3</v>
      </c>
      <c r="C57" s="32">
        <v>4.6553379188411705E-3</v>
      </c>
      <c r="D57" s="19"/>
      <c r="E57" s="19"/>
      <c r="F57" s="19"/>
      <c r="G57" s="19"/>
    </row>
    <row r="58" spans="1:7" ht="12.75" x14ac:dyDescent="0.2">
      <c r="A58" s="21">
        <v>2022</v>
      </c>
      <c r="B58" s="52">
        <v>4.5127551145821695E-3</v>
      </c>
      <c r="C58" s="32">
        <v>4.5213274247014228E-3</v>
      </c>
      <c r="D58" s="19"/>
      <c r="E58" s="19"/>
      <c r="F58" s="19"/>
      <c r="G58" s="19"/>
    </row>
    <row r="59" spans="1:7" ht="12.75" x14ac:dyDescent="0.2">
      <c r="A59" s="21">
        <v>2023</v>
      </c>
      <c r="B59" s="52">
        <v>4.6219473258410082E-3</v>
      </c>
      <c r="C59" s="32">
        <v>4.6376063768482963E-3</v>
      </c>
      <c r="D59" s="19"/>
      <c r="E59" s="19"/>
      <c r="F59" s="19"/>
      <c r="G59" s="19"/>
    </row>
    <row r="60" spans="1:7" ht="12.75" x14ac:dyDescent="0.2">
      <c r="A60" s="21">
        <v>2024</v>
      </c>
      <c r="B60" s="52">
        <v>5.3703313620097814E-3</v>
      </c>
      <c r="C60" s="32">
        <v>5.1153052386619883E-3</v>
      </c>
      <c r="D60" s="19"/>
      <c r="E60" s="19"/>
      <c r="F60" s="19"/>
      <c r="G60" s="19"/>
    </row>
    <row r="61" spans="1:7" ht="12.75" x14ac:dyDescent="0.2">
      <c r="A61" s="21">
        <v>2025</v>
      </c>
      <c r="B61" s="52">
        <v>5.8846290630842372E-3</v>
      </c>
      <c r="C61" s="32">
        <v>5.3276377967801302E-3</v>
      </c>
      <c r="D61" s="19"/>
      <c r="E61" s="19"/>
      <c r="F61" s="19"/>
      <c r="G61" s="19"/>
    </row>
    <row r="62" spans="1:7" ht="12.75" x14ac:dyDescent="0.2">
      <c r="A62" s="21">
        <v>2026</v>
      </c>
      <c r="B62" s="52">
        <v>6.7770153408113964E-3</v>
      </c>
      <c r="C62" s="32">
        <v>5.3569880373274406E-3</v>
      </c>
      <c r="D62" s="19"/>
      <c r="E62" s="19"/>
      <c r="F62" s="19"/>
      <c r="G62" s="19"/>
    </row>
    <row r="63" spans="1:7" ht="12.75" x14ac:dyDescent="0.2">
      <c r="A63" s="21">
        <v>2027</v>
      </c>
      <c r="B63" s="52">
        <v>6.8749991245809433E-3</v>
      </c>
      <c r="C63" s="32">
        <v>5.572361658827023E-3</v>
      </c>
      <c r="D63" s="19"/>
      <c r="E63" s="19"/>
      <c r="F63" s="19"/>
      <c r="G63" s="19"/>
    </row>
    <row r="64" spans="1:7" ht="12.75" x14ac:dyDescent="0.2">
      <c r="A64" s="21">
        <v>2028</v>
      </c>
      <c r="B64" s="52">
        <v>7.2862164240195502E-3</v>
      </c>
      <c r="C64" s="32">
        <v>5.7462516880900883E-3</v>
      </c>
      <c r="D64" s="19"/>
      <c r="E64" s="19"/>
      <c r="F64" s="19"/>
      <c r="G64" s="19"/>
    </row>
    <row r="65" spans="1:7" ht="12.75" x14ac:dyDescent="0.2">
      <c r="A65" s="21">
        <v>2029</v>
      </c>
      <c r="B65" s="52">
        <v>7.6011671712673005E-3</v>
      </c>
      <c r="C65" s="32">
        <v>5.7790351119527163E-3</v>
      </c>
      <c r="D65" s="19"/>
      <c r="E65" s="19"/>
      <c r="F65" s="19"/>
      <c r="G65" s="19"/>
    </row>
    <row r="66" spans="1:7" ht="12.75" x14ac:dyDescent="0.2">
      <c r="A66" s="21">
        <v>2030</v>
      </c>
      <c r="B66" s="52">
        <v>7.5943309340108407E-3</v>
      </c>
      <c r="C66" s="32">
        <v>5.7733617262332596E-3</v>
      </c>
      <c r="D66" s="19"/>
      <c r="E66" s="19"/>
      <c r="F66" s="19"/>
      <c r="G66" s="19"/>
    </row>
    <row r="67" spans="1:7" ht="12.75" x14ac:dyDescent="0.2">
      <c r="A67" s="21">
        <v>2031</v>
      </c>
      <c r="B67" s="52">
        <v>7.6872566918101499E-3</v>
      </c>
      <c r="C67" s="32">
        <v>5.6709005664073477E-3</v>
      </c>
      <c r="D67" s="19"/>
      <c r="E67" s="19"/>
      <c r="F67" s="19"/>
      <c r="G67" s="19"/>
    </row>
    <row r="68" spans="1:7" ht="12.75" x14ac:dyDescent="0.2">
      <c r="A68" s="21">
        <v>2032</v>
      </c>
      <c r="B68" s="52">
        <v>7.5476525844685814E-3</v>
      </c>
      <c r="C68" s="32">
        <v>5.5087874758219238E-3</v>
      </c>
      <c r="D68" s="19"/>
      <c r="E68" s="19"/>
      <c r="F68" s="19"/>
      <c r="G68" s="19"/>
    </row>
    <row r="69" spans="1:7" ht="12.75" x14ac:dyDescent="0.2">
      <c r="A69" s="21">
        <v>2033</v>
      </c>
      <c r="B69" s="52">
        <v>7.5990552802376781E-3</v>
      </c>
      <c r="C69" s="32">
        <v>5.47218995481455E-3</v>
      </c>
      <c r="D69" s="19"/>
      <c r="E69" s="19"/>
      <c r="F69" s="19"/>
      <c r="G69" s="19"/>
    </row>
    <row r="70" spans="1:7" ht="12.75" x14ac:dyDescent="0.2">
      <c r="A70" s="21">
        <v>2034</v>
      </c>
      <c r="B70" s="52">
        <v>7.5907100230323456E-3</v>
      </c>
      <c r="C70" s="32">
        <v>5.4441482626441046E-3</v>
      </c>
      <c r="D70" s="19"/>
      <c r="E70" s="19"/>
      <c r="F70" s="19"/>
      <c r="G70" s="19"/>
    </row>
    <row r="71" spans="1:7" ht="12.75" x14ac:dyDescent="0.2">
      <c r="A71" s="21">
        <v>2035</v>
      </c>
      <c r="B71" s="52">
        <v>7.615104256981824E-3</v>
      </c>
      <c r="C71" s="32">
        <v>5.4097641297717013E-3</v>
      </c>
      <c r="D71" s="19"/>
      <c r="E71" s="19"/>
      <c r="F71" s="19"/>
      <c r="G71" s="19"/>
    </row>
    <row r="72" spans="1:7" ht="12.75" x14ac:dyDescent="0.2">
      <c r="A72" s="21">
        <v>2036</v>
      </c>
      <c r="B72" s="52">
        <v>7.6309525670626615E-3</v>
      </c>
      <c r="C72" s="32">
        <v>5.3826099918634846E-3</v>
      </c>
      <c r="D72" s="19"/>
      <c r="E72" s="19"/>
      <c r="F72" s="19"/>
      <c r="G72" s="19"/>
    </row>
    <row r="73" spans="1:7" ht="12.75" x14ac:dyDescent="0.2">
      <c r="A73" s="21">
        <v>2037</v>
      </c>
      <c r="B73" s="52">
        <v>7.6239199880352342E-3</v>
      </c>
      <c r="C73" s="32">
        <v>5.3418706877009538E-3</v>
      </c>
      <c r="D73" s="19"/>
      <c r="E73" s="19"/>
      <c r="F73" s="19"/>
      <c r="G73" s="19"/>
    </row>
    <row r="74" spans="1:7" ht="12.75" x14ac:dyDescent="0.2">
      <c r="A74" s="21">
        <v>2038</v>
      </c>
      <c r="B74" s="52">
        <v>7.6037102514457892E-3</v>
      </c>
      <c r="C74" s="32">
        <v>5.2957074098210523E-3</v>
      </c>
      <c r="D74" s="19"/>
      <c r="E74" s="19"/>
      <c r="F74" s="19"/>
      <c r="G74" s="19"/>
    </row>
    <row r="75" spans="1:7" ht="12.75" x14ac:dyDescent="0.2">
      <c r="A75" s="21">
        <v>2039</v>
      </c>
      <c r="B75" s="52">
        <v>7.5765289705711347E-3</v>
      </c>
      <c r="C75" s="32">
        <v>5.2478246897817334E-3</v>
      </c>
      <c r="D75" s="19"/>
      <c r="E75" s="19"/>
      <c r="F75" s="19"/>
      <c r="G75" s="19"/>
    </row>
    <row r="76" spans="1:7" ht="12.75" x14ac:dyDescent="0.2">
      <c r="A76" s="21">
        <v>2040</v>
      </c>
      <c r="B76" s="52">
        <v>7.5581565417816255E-3</v>
      </c>
      <c r="C76" s="32">
        <v>5.2088974051253652E-3</v>
      </c>
      <c r="D76" s="19"/>
      <c r="E76" s="19"/>
      <c r="F76" s="19"/>
      <c r="G76" s="19"/>
    </row>
    <row r="77" spans="1:7" ht="12.75" x14ac:dyDescent="0.2">
      <c r="A77" s="21">
        <v>2041</v>
      </c>
      <c r="B77" s="52">
        <v>7.536927636692615E-3</v>
      </c>
      <c r="C77" s="32">
        <v>5.1706438817646196E-3</v>
      </c>
      <c r="D77" s="19"/>
      <c r="E77" s="19"/>
      <c r="F77" s="19"/>
      <c r="G77" s="19"/>
    </row>
    <row r="78" spans="1:7" ht="12.75" x14ac:dyDescent="0.2">
      <c r="A78" s="21">
        <v>2042</v>
      </c>
      <c r="B78" s="52">
        <v>7.5252410482056714E-3</v>
      </c>
      <c r="C78" s="32">
        <v>5.1420304588096133E-3</v>
      </c>
      <c r="D78" s="19"/>
      <c r="E78" s="19"/>
      <c r="F78" s="19"/>
      <c r="G78" s="19"/>
    </row>
    <row r="79" spans="1:7" ht="12.75" x14ac:dyDescent="0.2">
      <c r="A79" s="21">
        <v>2043</v>
      </c>
      <c r="B79" s="52">
        <v>7.5168798087537746E-3</v>
      </c>
      <c r="C79" s="32">
        <v>5.1183801764246497E-3</v>
      </c>
      <c r="D79" s="19"/>
      <c r="E79" s="19"/>
      <c r="F79" s="19"/>
      <c r="G79" s="19"/>
    </row>
    <row r="80" spans="1:7" ht="12.75" x14ac:dyDescent="0.2">
      <c r="A80" s="21">
        <v>2044</v>
      </c>
      <c r="B80" s="52">
        <v>7.5184277703140828E-3</v>
      </c>
      <c r="C80" s="32">
        <v>5.1040463422323441E-3</v>
      </c>
      <c r="D80" s="19"/>
      <c r="E80" s="19"/>
      <c r="F80" s="19"/>
      <c r="G80" s="19"/>
    </row>
    <row r="81" spans="1:7" ht="12.75" x14ac:dyDescent="0.2">
      <c r="A81" s="21">
        <v>2045</v>
      </c>
      <c r="B81" s="52">
        <v>7.5334757519595914E-3</v>
      </c>
      <c r="C81" s="32">
        <v>5.1015798322770591E-3</v>
      </c>
      <c r="D81" s="19"/>
      <c r="E81" s="19"/>
      <c r="F81" s="19"/>
      <c r="G81" s="19"/>
    </row>
    <row r="82" spans="1:7" ht="12.75" x14ac:dyDescent="0.2">
      <c r="A82" s="21">
        <v>2046</v>
      </c>
      <c r="B82" s="52">
        <v>7.5556375656345475E-3</v>
      </c>
      <c r="C82" s="32">
        <v>5.1064605905911118E-3</v>
      </c>
      <c r="D82" s="19"/>
      <c r="E82" s="19"/>
      <c r="F82" s="19"/>
      <c r="G82" s="19"/>
    </row>
    <row r="83" spans="1:7" ht="12.75" x14ac:dyDescent="0.2">
      <c r="A83" s="21">
        <v>2047</v>
      </c>
      <c r="B83" s="52">
        <v>7.5847504406693928E-3</v>
      </c>
      <c r="C83" s="32">
        <v>5.1184174145368034E-3</v>
      </c>
      <c r="D83" s="19"/>
      <c r="E83" s="19"/>
      <c r="F83" s="19"/>
      <c r="G83" s="19"/>
    </row>
    <row r="84" spans="1:7" ht="12.75" x14ac:dyDescent="0.2">
      <c r="A84" s="21">
        <v>2048</v>
      </c>
      <c r="B84" s="52">
        <v>7.6225704739276683E-3</v>
      </c>
      <c r="C84" s="32">
        <v>5.1389757558893924E-3</v>
      </c>
      <c r="D84" s="19"/>
      <c r="E84" s="19"/>
      <c r="F84" s="19"/>
      <c r="G84" s="19"/>
    </row>
    <row r="85" spans="1:7" ht="12.75" x14ac:dyDescent="0.2">
      <c r="A85" s="21">
        <v>2049</v>
      </c>
      <c r="B85" s="52">
        <v>7.6587199316135741E-3</v>
      </c>
      <c r="C85" s="32">
        <v>5.1609857171665743E-3</v>
      </c>
      <c r="D85" s="19"/>
      <c r="E85" s="19"/>
      <c r="F85" s="19"/>
      <c r="G85" s="19"/>
    </row>
    <row r="86" spans="1:7" ht="12.75" x14ac:dyDescent="0.2">
      <c r="A86" s="21">
        <v>2050</v>
      </c>
      <c r="B86" s="52">
        <v>7.7092947578813673E-3</v>
      </c>
      <c r="C86" s="32">
        <v>5.190250552908413E-3</v>
      </c>
      <c r="D86" s="19"/>
      <c r="E86" s="19"/>
      <c r="F86" s="19"/>
      <c r="G86" s="19"/>
    </row>
    <row r="87" spans="1:7" ht="12.75" x14ac:dyDescent="0.2">
      <c r="A87" s="21">
        <v>2051</v>
      </c>
      <c r="B87" s="52">
        <v>7.7654988365043372E-3</v>
      </c>
      <c r="C87" s="32">
        <v>5.2216813477986681E-3</v>
      </c>
      <c r="D87" s="19"/>
      <c r="E87" s="19"/>
      <c r="F87" s="19"/>
      <c r="G87" s="19"/>
    </row>
    <row r="88" spans="1:7" ht="12.75" x14ac:dyDescent="0.2">
      <c r="A88" s="21">
        <v>2052</v>
      </c>
      <c r="B88" s="52">
        <v>7.8241120451391141E-3</v>
      </c>
      <c r="C88" s="32">
        <v>5.2549539564149999E-3</v>
      </c>
      <c r="D88" s="19"/>
      <c r="E88" s="19"/>
      <c r="F88" s="19"/>
      <c r="G88" s="19"/>
    </row>
    <row r="89" spans="1:7" ht="12.75" x14ac:dyDescent="0.2">
      <c r="A89" s="21">
        <v>2053</v>
      </c>
      <c r="B89" s="52">
        <v>7.8877252968599498E-3</v>
      </c>
      <c r="C89" s="32">
        <v>5.2911101074946962E-3</v>
      </c>
      <c r="D89" s="19"/>
      <c r="E89" s="19"/>
      <c r="F89" s="19"/>
      <c r="G89" s="19"/>
    </row>
    <row r="90" spans="1:7" ht="12.75" x14ac:dyDescent="0.2">
      <c r="A90" s="21">
        <v>2054</v>
      </c>
      <c r="B90" s="52">
        <v>7.9570046008643515E-3</v>
      </c>
      <c r="C90" s="32">
        <v>5.3308683047113524E-3</v>
      </c>
      <c r="D90" s="19"/>
      <c r="E90" s="19"/>
      <c r="F90" s="19"/>
      <c r="G90" s="19"/>
    </row>
    <row r="91" spans="1:7" ht="12.75" x14ac:dyDescent="0.2">
      <c r="A91" s="21">
        <v>2055</v>
      </c>
      <c r="B91" s="52">
        <v>8.0328622141689759E-3</v>
      </c>
      <c r="C91" s="32">
        <v>5.3744855733750757E-3</v>
      </c>
      <c r="D91" s="19"/>
      <c r="E91" s="19"/>
      <c r="F91" s="19"/>
      <c r="G91" s="19"/>
    </row>
    <row r="92" spans="1:7" ht="12.75" x14ac:dyDescent="0.2">
      <c r="A92" s="21">
        <v>2056</v>
      </c>
      <c r="B92" s="52">
        <v>8.1094892432414349E-3</v>
      </c>
      <c r="C92" s="32">
        <v>5.4182055960293818E-3</v>
      </c>
      <c r="D92" s="19"/>
      <c r="E92" s="19"/>
      <c r="F92" s="19"/>
      <c r="G92" s="19"/>
    </row>
    <row r="93" spans="1:7" ht="12.75" x14ac:dyDescent="0.2">
      <c r="A93" s="21">
        <v>2057</v>
      </c>
      <c r="B93" s="52">
        <v>8.1878518970670208E-3</v>
      </c>
      <c r="C93" s="32">
        <v>5.4626537786589616E-3</v>
      </c>
      <c r="D93" s="19"/>
      <c r="E93" s="19"/>
      <c r="F93" s="19"/>
      <c r="G93" s="19"/>
    </row>
    <row r="94" spans="1:7" ht="12.75" x14ac:dyDescent="0.2">
      <c r="A94" s="21">
        <v>2058</v>
      </c>
      <c r="B94" s="52">
        <v>8.264642179553883E-3</v>
      </c>
      <c r="C94" s="32">
        <v>5.5055984720029051E-3</v>
      </c>
      <c r="D94" s="19"/>
      <c r="E94" s="19"/>
      <c r="F94" s="19"/>
      <c r="G94" s="19"/>
    </row>
    <row r="95" spans="1:7" ht="12.75" x14ac:dyDescent="0.2">
      <c r="A95" s="21">
        <v>2059</v>
      </c>
      <c r="B95" s="52">
        <v>8.3392788416332009E-3</v>
      </c>
      <c r="C95" s="32">
        <v>5.5471074742550839E-3</v>
      </c>
      <c r="D95" s="19"/>
      <c r="E95" s="19"/>
      <c r="F95" s="19"/>
      <c r="G95" s="19"/>
    </row>
    <row r="96" spans="1:7" ht="12.75" x14ac:dyDescent="0.2">
      <c r="A96" s="21">
        <v>2060</v>
      </c>
      <c r="B96" s="52">
        <v>8.4109010210192316E-3</v>
      </c>
      <c r="C96" s="32">
        <v>5.5865467590100349E-3</v>
      </c>
      <c r="D96" s="19"/>
      <c r="E96" s="19"/>
      <c r="F96" s="19"/>
      <c r="G96" s="19"/>
    </row>
    <row r="97" spans="1:7" ht="12.75" x14ac:dyDescent="0.2">
      <c r="A97" s="21">
        <v>2061</v>
      </c>
      <c r="B97" s="52">
        <v>8.4805777499455809E-3</v>
      </c>
      <c r="C97" s="32">
        <v>5.6236956886424527E-3</v>
      </c>
      <c r="D97" s="19"/>
      <c r="E97" s="19"/>
      <c r="F97" s="19"/>
      <c r="G97" s="19"/>
    </row>
    <row r="98" spans="1:7" ht="12.75" x14ac:dyDescent="0.2">
      <c r="A98" s="21">
        <v>2062</v>
      </c>
      <c r="B98" s="52">
        <v>8.548560983886247E-3</v>
      </c>
      <c r="C98" s="32">
        <v>5.6603069338438707E-3</v>
      </c>
      <c r="D98" s="19"/>
      <c r="E98" s="19"/>
      <c r="F98" s="19"/>
      <c r="G98" s="19"/>
    </row>
    <row r="99" spans="1:7" ht="12.75" x14ac:dyDescent="0.2">
      <c r="A99" s="21">
        <v>2063</v>
      </c>
      <c r="B99" s="52">
        <v>8.6164581924839841E-3</v>
      </c>
      <c r="C99" s="32">
        <v>5.6960777830487629E-3</v>
      </c>
      <c r="D99" s="19"/>
      <c r="E99" s="19"/>
      <c r="F99" s="19"/>
      <c r="G99" s="19"/>
    </row>
    <row r="100" spans="1:7" ht="12.75" x14ac:dyDescent="0.2">
      <c r="A100" s="21">
        <v>2064</v>
      </c>
      <c r="B100" s="52">
        <v>8.6860719861110644E-3</v>
      </c>
      <c r="C100" s="32">
        <v>5.7324252357141923E-3</v>
      </c>
      <c r="D100" s="19"/>
      <c r="E100" s="19"/>
      <c r="F100" s="19"/>
      <c r="G100" s="19"/>
    </row>
    <row r="101" spans="1:7" ht="12.75" x14ac:dyDescent="0.2">
      <c r="A101" s="21">
        <v>2065</v>
      </c>
      <c r="B101" s="52">
        <v>8.7568861580121417E-3</v>
      </c>
      <c r="C101" s="32">
        <v>5.7689269923816245E-3</v>
      </c>
      <c r="D101" s="19"/>
      <c r="E101" s="19"/>
      <c r="F101" s="19"/>
      <c r="G101" s="19"/>
    </row>
    <row r="102" spans="1:7" ht="12.75" x14ac:dyDescent="0.2">
      <c r="A102" s="21">
        <v>2066</v>
      </c>
      <c r="B102" s="52">
        <v>8.8287107980735222E-3</v>
      </c>
      <c r="C102" s="32">
        <v>5.8062760978188068E-3</v>
      </c>
      <c r="D102" s="19"/>
      <c r="E102" s="19"/>
      <c r="F102" s="19"/>
      <c r="G102" s="19"/>
    </row>
    <row r="103" spans="1:7" ht="12.75" x14ac:dyDescent="0.2">
      <c r="A103" s="21">
        <v>2067</v>
      </c>
      <c r="B103" s="52">
        <v>8.8953139968759257E-3</v>
      </c>
      <c r="C103" s="32">
        <v>5.8401585096171972E-3</v>
      </c>
      <c r="D103" s="19"/>
      <c r="E103" s="19"/>
      <c r="F103" s="19"/>
      <c r="G103" s="19"/>
    </row>
    <row r="104" spans="1:7" ht="12.75" x14ac:dyDescent="0.2">
      <c r="A104" s="21">
        <v>2068</v>
      </c>
      <c r="B104" s="52">
        <v>8.9631263807453451E-3</v>
      </c>
      <c r="C104" s="32">
        <v>5.8746929300656104E-3</v>
      </c>
      <c r="D104" s="19"/>
      <c r="E104" s="19"/>
      <c r="F104" s="19"/>
      <c r="G104" s="19"/>
    </row>
    <row r="105" spans="1:7" ht="12.75" x14ac:dyDescent="0.2">
      <c r="A105" s="21">
        <v>2069</v>
      </c>
      <c r="B105" s="52">
        <v>9.0347664049596123E-3</v>
      </c>
      <c r="C105" s="32">
        <v>5.9111262420297305E-3</v>
      </c>
      <c r="D105" s="19"/>
      <c r="E105" s="19"/>
      <c r="F105" s="19"/>
      <c r="G105" s="19"/>
    </row>
    <row r="106" spans="1:7" ht="12.75" x14ac:dyDescent="0.2">
      <c r="A106" s="21">
        <v>2070</v>
      </c>
      <c r="B106" s="52">
        <v>9.1029312992090185E-3</v>
      </c>
      <c r="C106" s="32">
        <v>5.9453173202791455E-3</v>
      </c>
      <c r="D106" s="19"/>
      <c r="E106" s="19"/>
      <c r="F106" s="19"/>
      <c r="G106" s="19"/>
    </row>
    <row r="107" spans="1:7" ht="12.75" x14ac:dyDescent="0.2">
      <c r="A107" s="21">
        <v>2071</v>
      </c>
      <c r="B107" s="52">
        <v>9.1704507538683585E-3</v>
      </c>
      <c r="C107" s="32">
        <v>5.9794099240196236E-3</v>
      </c>
      <c r="D107" s="19"/>
      <c r="E107" s="19"/>
      <c r="F107" s="19"/>
      <c r="G107" s="19"/>
    </row>
    <row r="108" spans="1:7" ht="12.75" x14ac:dyDescent="0.2">
      <c r="A108" s="21">
        <v>2072</v>
      </c>
      <c r="B108" s="52">
        <v>9.2438452032908413E-3</v>
      </c>
      <c r="C108" s="32">
        <v>6.017526266938026E-3</v>
      </c>
      <c r="D108" s="19"/>
      <c r="E108" s="19"/>
      <c r="F108" s="19"/>
      <c r="G108" s="19"/>
    </row>
    <row r="109" spans="1:7" ht="12.75" x14ac:dyDescent="0.2">
      <c r="A109" s="21">
        <v>2073</v>
      </c>
      <c r="B109" s="52">
        <v>9.3175185229816236E-3</v>
      </c>
      <c r="C109" s="32">
        <v>6.0562343901676618E-3</v>
      </c>
      <c r="D109" s="19"/>
      <c r="E109" s="19"/>
      <c r="F109" s="19"/>
      <c r="G109" s="19"/>
    </row>
    <row r="110" spans="1:7" ht="12.75" x14ac:dyDescent="0.2">
      <c r="A110" s="21">
        <v>2074</v>
      </c>
      <c r="B110" s="52">
        <v>9.3815348462227902E-3</v>
      </c>
      <c r="C110" s="32">
        <v>6.0887018790212839E-3</v>
      </c>
      <c r="D110" s="19"/>
      <c r="E110" s="19"/>
      <c r="F110" s="19"/>
      <c r="G110" s="19"/>
    </row>
    <row r="111" spans="1:7" ht="12.75" x14ac:dyDescent="0.2">
      <c r="A111" s="21">
        <v>2075</v>
      </c>
      <c r="B111" s="52">
        <v>9.4359382868045363E-3</v>
      </c>
      <c r="C111" s="32">
        <v>6.1146989171176119E-3</v>
      </c>
      <c r="D111" s="19"/>
      <c r="E111" s="19"/>
      <c r="F111" s="19"/>
      <c r="G111" s="19"/>
    </row>
    <row r="112" spans="1:7" ht="12.75" x14ac:dyDescent="0.2">
      <c r="A112" s="21">
        <v>2076</v>
      </c>
      <c r="B112" s="52">
        <v>9.488257737824711E-3</v>
      </c>
      <c r="C112" s="32">
        <v>6.1395333993674818E-3</v>
      </c>
      <c r="D112" s="19"/>
      <c r="E112" s="19"/>
      <c r="F112" s="19"/>
      <c r="G112" s="19"/>
    </row>
    <row r="113" spans="1:7" ht="12.75" x14ac:dyDescent="0.2">
      <c r="A113" s="21">
        <v>2077</v>
      </c>
      <c r="B113" s="52">
        <v>9.5361558887448825E-3</v>
      </c>
      <c r="C113" s="32">
        <v>6.1612836706712035E-3</v>
      </c>
      <c r="D113" s="19"/>
      <c r="E113" s="19"/>
      <c r="F113" s="19"/>
      <c r="G113" s="19"/>
    </row>
    <row r="114" spans="1:7" ht="12.75" x14ac:dyDescent="0.2">
      <c r="A114" s="21">
        <v>2078</v>
      </c>
      <c r="B114" s="52">
        <v>9.5857664459144381E-3</v>
      </c>
      <c r="C114" s="32">
        <v>6.1835288128920763E-3</v>
      </c>
      <c r="D114" s="19"/>
      <c r="E114" s="19"/>
      <c r="F114" s="19"/>
      <c r="G114" s="19"/>
    </row>
    <row r="115" spans="1:7" ht="12.75" x14ac:dyDescent="0.2">
      <c r="A115" s="21">
        <v>2079</v>
      </c>
      <c r="B115" s="52">
        <v>9.6355121763890134E-3</v>
      </c>
      <c r="C115" s="32">
        <v>6.2053517895843992E-3</v>
      </c>
      <c r="D115" s="19"/>
      <c r="E115" s="19"/>
      <c r="F115" s="19"/>
      <c r="G115" s="19"/>
    </row>
    <row r="116" spans="1:7" ht="12.75" x14ac:dyDescent="0.2">
      <c r="A116" s="21">
        <v>2080</v>
      </c>
      <c r="B116" s="52">
        <v>9.6864524794478858E-3</v>
      </c>
      <c r="C116" s="32">
        <v>6.2278426706074263E-3</v>
      </c>
      <c r="D116" s="19"/>
      <c r="E116" s="19"/>
      <c r="F116" s="19"/>
      <c r="G116" s="19"/>
    </row>
    <row r="117" spans="1:7" ht="12.75" x14ac:dyDescent="0.2">
      <c r="A117" s="21">
        <v>2081</v>
      </c>
      <c r="B117" s="32">
        <v>9.7348097712458906E-3</v>
      </c>
      <c r="C117" s="32">
        <v>6.248908544428995E-3</v>
      </c>
      <c r="D117" s="19"/>
      <c r="E117" s="19"/>
      <c r="F117" s="19"/>
      <c r="G117" s="19"/>
    </row>
    <row r="118" spans="1:7" ht="12.75" x14ac:dyDescent="0.2">
      <c r="A118" s="21">
        <v>2082</v>
      </c>
      <c r="B118" s="32">
        <v>9.7774048129667789E-3</v>
      </c>
      <c r="C118" s="32">
        <v>6.2655610428267242E-3</v>
      </c>
      <c r="D118" s="19"/>
      <c r="E118" s="19"/>
      <c r="F118" s="19"/>
      <c r="G118" s="19"/>
    </row>
    <row r="119" spans="1:7" ht="12.75" x14ac:dyDescent="0.2">
      <c r="A119" s="21">
        <v>2083</v>
      </c>
      <c r="B119" s="32">
        <v>9.8159029310009409E-3</v>
      </c>
      <c r="C119" s="32">
        <v>6.2796489789820782E-3</v>
      </c>
      <c r="D119" s="19"/>
      <c r="E119" s="19"/>
      <c r="F119" s="19"/>
      <c r="G119" s="19"/>
    </row>
    <row r="120" spans="1:7" ht="12.75" x14ac:dyDescent="0.2">
      <c r="A120" s="21">
        <v>2084</v>
      </c>
      <c r="B120" s="32">
        <v>9.8484389710940534E-3</v>
      </c>
      <c r="C120" s="32">
        <v>6.2895358685255516E-3</v>
      </c>
      <c r="D120" s="19"/>
      <c r="E120" s="19"/>
      <c r="F120" s="19"/>
      <c r="G120" s="19"/>
    </row>
    <row r="121" spans="1:7" ht="12.75" x14ac:dyDescent="0.2">
      <c r="A121" s="21">
        <v>2085</v>
      </c>
      <c r="B121" s="32">
        <v>9.879375729802499E-3</v>
      </c>
      <c r="C121" s="32">
        <v>6.2980407653127537E-3</v>
      </c>
      <c r="D121" s="19"/>
      <c r="E121" s="19"/>
      <c r="F121" s="19"/>
      <c r="G121" s="19"/>
    </row>
    <row r="122" spans="1:7" ht="12.75" x14ac:dyDescent="0.2">
      <c r="A122" s="21">
        <v>2086</v>
      </c>
      <c r="B122" s="32">
        <v>9.8965650803006337E-3</v>
      </c>
      <c r="C122" s="32">
        <v>6.2974897288051741E-3</v>
      </c>
      <c r="D122" s="19"/>
      <c r="E122" s="19"/>
      <c r="F122" s="19"/>
      <c r="G122" s="19"/>
    </row>
    <row r="123" spans="1:7" ht="12.75" x14ac:dyDescent="0.2">
      <c r="A123" s="21">
        <v>2087</v>
      </c>
      <c r="B123" s="32">
        <v>9.9204727460191662E-3</v>
      </c>
      <c r="C123" s="32">
        <v>6.3005130490418641E-3</v>
      </c>
      <c r="D123" s="19"/>
      <c r="E123" s="19"/>
      <c r="F123" s="19"/>
      <c r="G123" s="19"/>
    </row>
    <row r="124" spans="1:7" ht="12.75" x14ac:dyDescent="0.2">
      <c r="A124" s="21">
        <v>2088</v>
      </c>
      <c r="B124" s="32">
        <v>9.9387561075129187E-3</v>
      </c>
      <c r="C124" s="32">
        <v>6.3026793802001008E-3</v>
      </c>
      <c r="D124" s="19"/>
      <c r="E124" s="19"/>
      <c r="F124" s="19"/>
      <c r="G124" s="19"/>
    </row>
    <row r="125" spans="1:7" ht="12.75" x14ac:dyDescent="0.2">
      <c r="A125" s="21">
        <v>2089</v>
      </c>
      <c r="B125" s="32">
        <v>9.9532667260884E-3</v>
      </c>
      <c r="C125" s="32">
        <v>6.3033871213255188E-3</v>
      </c>
      <c r="D125" s="19"/>
      <c r="E125" s="19"/>
      <c r="F125" s="19"/>
      <c r="G125" s="19"/>
    </row>
    <row r="126" spans="1:7" ht="12.75" x14ac:dyDescent="0.2">
      <c r="A126" s="21">
        <v>2090</v>
      </c>
      <c r="B126" s="32">
        <v>9.9691135505807424E-3</v>
      </c>
      <c r="C126" s="32">
        <v>6.3060900486589088E-3</v>
      </c>
      <c r="D126" s="19"/>
      <c r="E126" s="19"/>
      <c r="F126" s="19"/>
      <c r="G126" s="19"/>
    </row>
    <row r="127" spans="1:7" ht="12.75" x14ac:dyDescent="0.2">
      <c r="A127" s="21">
        <v>2091</v>
      </c>
      <c r="B127" s="32">
        <v>9.9830177290985145E-3</v>
      </c>
      <c r="C127" s="32">
        <v>6.309968841023042E-3</v>
      </c>
      <c r="D127" s="19"/>
      <c r="E127" s="19"/>
      <c r="F127" s="19"/>
      <c r="G127" s="19"/>
    </row>
    <row r="128" spans="1:7" ht="12.75" x14ac:dyDescent="0.2">
      <c r="A128" s="21">
        <v>2092</v>
      </c>
      <c r="B128" s="32">
        <v>9.9941769105272391E-3</v>
      </c>
      <c r="C128" s="32">
        <v>6.3148180218599989E-3</v>
      </c>
      <c r="D128" s="19"/>
      <c r="E128" s="19"/>
      <c r="F128" s="19"/>
      <c r="G128" s="19"/>
    </row>
    <row r="129" spans="1:7" ht="12.75" x14ac:dyDescent="0.2">
      <c r="A129" s="21">
        <v>2093</v>
      </c>
      <c r="B129" s="32">
        <v>1.0003657603138805E-2</v>
      </c>
      <c r="C129" s="32">
        <v>6.3203141347917147E-3</v>
      </c>
      <c r="D129" s="19"/>
      <c r="E129" s="19"/>
      <c r="F129" s="19"/>
      <c r="G129" s="19"/>
    </row>
    <row r="130" spans="1:7" ht="12.75" x14ac:dyDescent="0.2">
      <c r="A130" s="21">
        <v>2094</v>
      </c>
      <c r="B130" s="32">
        <v>1.0013731214526577E-2</v>
      </c>
      <c r="C130" s="32">
        <v>6.3278709360265525E-3</v>
      </c>
      <c r="D130" s="19"/>
      <c r="E130" s="19"/>
      <c r="F130" s="19"/>
      <c r="G130" s="19"/>
    </row>
    <row r="131" spans="1:7" ht="12.75" x14ac:dyDescent="0.2">
      <c r="A131" s="21">
        <v>2095</v>
      </c>
      <c r="B131" s="32">
        <v>1.0024275396395433E-2</v>
      </c>
      <c r="C131" s="32">
        <v>6.3371002999999208E-3</v>
      </c>
      <c r="D131" s="19"/>
      <c r="E131" s="19"/>
      <c r="F131" s="19"/>
      <c r="G131" s="19"/>
    </row>
    <row r="132" spans="1:7" ht="12.75" x14ac:dyDescent="0.2">
      <c r="A132" s="21">
        <v>2096</v>
      </c>
      <c r="B132" s="32">
        <v>1.0035370457163481E-2</v>
      </c>
      <c r="C132" s="32">
        <v>6.3482179934508309E-3</v>
      </c>
      <c r="D132" s="19"/>
      <c r="E132" s="19"/>
      <c r="F132" s="19"/>
      <c r="G132" s="19"/>
    </row>
    <row r="133" spans="1:7" ht="12.75" x14ac:dyDescent="0.2">
      <c r="A133" s="21">
        <v>2097</v>
      </c>
      <c r="B133" s="32">
        <v>1.00476690577148E-2</v>
      </c>
      <c r="C133" s="32">
        <v>6.3610291541038944E-3</v>
      </c>
      <c r="D133" s="19"/>
      <c r="E133" s="19"/>
      <c r="F133" s="19"/>
      <c r="G133" s="19"/>
    </row>
    <row r="134" spans="1:7" ht="12.75" x14ac:dyDescent="0.2">
      <c r="A134" s="96">
        <v>2098</v>
      </c>
      <c r="B134" s="97">
        <v>1.0061446774501959E-2</v>
      </c>
      <c r="C134" s="97">
        <v>6.3754304392404631E-3</v>
      </c>
      <c r="D134" s="88"/>
      <c r="E134" s="88"/>
      <c r="F134" s="19"/>
      <c r="G134" s="19"/>
    </row>
    <row r="135" spans="1:7" ht="12.75" x14ac:dyDescent="0.2">
      <c r="A135" s="96">
        <v>2099</v>
      </c>
      <c r="B135" s="97">
        <v>1.0075869519803955E-2</v>
      </c>
      <c r="C135" s="97">
        <v>6.3912698008240778E-3</v>
      </c>
      <c r="D135" s="88"/>
      <c r="E135" s="88"/>
      <c r="F135" s="19"/>
      <c r="G135" s="19"/>
    </row>
    <row r="136" spans="1:7" ht="12.75" x14ac:dyDescent="0.2">
      <c r="A136" s="114">
        <v>2100</v>
      </c>
      <c r="B136" s="115">
        <v>1.0091832262561152E-2</v>
      </c>
      <c r="C136" s="115">
        <v>6.3912698008240778E-3</v>
      </c>
      <c r="D136" s="111"/>
      <c r="E136" s="111"/>
      <c r="F136" s="19"/>
      <c r="G136" s="19"/>
    </row>
    <row r="137" spans="1:7" ht="12.75" x14ac:dyDescent="0.2">
      <c r="A137" s="19"/>
      <c r="B137" s="19"/>
      <c r="C137" s="19"/>
      <c r="D137" s="19"/>
      <c r="E137" s="19"/>
      <c r="F137" s="19"/>
      <c r="G137" s="19"/>
    </row>
    <row r="138" spans="1:7" ht="12.75" x14ac:dyDescent="0.2">
      <c r="A138" s="19"/>
      <c r="B138" s="19"/>
      <c r="C138" s="19"/>
      <c r="D138" s="19"/>
      <c r="E138" s="19"/>
      <c r="F138" s="19"/>
      <c r="G138" s="19"/>
    </row>
    <row r="139" spans="1:7" ht="12.75" x14ac:dyDescent="0.2">
      <c r="A139" s="19"/>
      <c r="B139" s="19"/>
      <c r="C139" s="19"/>
      <c r="D139" s="19"/>
      <c r="E139" s="19"/>
      <c r="F139" s="19"/>
      <c r="G139" s="19"/>
    </row>
    <row r="140" spans="1:7" ht="12.75" x14ac:dyDescent="0.2">
      <c r="A140" s="19"/>
      <c r="B140" s="19"/>
      <c r="C140" s="19"/>
      <c r="D140" s="19"/>
      <c r="E140" s="19"/>
      <c r="F140" s="19"/>
      <c r="G140" s="19"/>
    </row>
    <row r="141" spans="1:7" ht="12.75" x14ac:dyDescent="0.2">
      <c r="A141" s="19"/>
      <c r="B141" s="19"/>
      <c r="C141" s="19"/>
      <c r="D141" s="19"/>
      <c r="E141" s="19"/>
      <c r="F141" s="19"/>
      <c r="G141" s="19"/>
    </row>
    <row r="142" spans="1:7" ht="12.75" x14ac:dyDescent="0.2">
      <c r="A142" s="19"/>
      <c r="B142" s="19"/>
      <c r="C142" s="19"/>
      <c r="D142" s="19"/>
      <c r="E142" s="19"/>
      <c r="F142" s="19"/>
      <c r="G142" s="19"/>
    </row>
    <row r="143" spans="1:7" ht="12.75" x14ac:dyDescent="0.2">
      <c r="A143" s="19"/>
      <c r="B143" s="19"/>
      <c r="C143" s="19"/>
      <c r="D143" s="19"/>
      <c r="E143" s="19"/>
      <c r="F143" s="19"/>
      <c r="G143" s="19"/>
    </row>
    <row r="144" spans="1:7" ht="12.75" x14ac:dyDescent="0.2">
      <c r="A144" s="19"/>
      <c r="B144" s="19"/>
      <c r="C144" s="19"/>
      <c r="D144" s="19"/>
      <c r="E144" s="19"/>
      <c r="F144" s="19"/>
      <c r="G144" s="19"/>
    </row>
    <row r="145" spans="1:7" ht="12.75" x14ac:dyDescent="0.2">
      <c r="A145" s="19"/>
      <c r="B145" s="19"/>
      <c r="C145" s="19"/>
      <c r="D145" s="19"/>
      <c r="E145" s="19"/>
      <c r="F145" s="19"/>
      <c r="G145" s="19"/>
    </row>
    <row r="146" spans="1:7" ht="12.75" x14ac:dyDescent="0.2">
      <c r="A146" s="19"/>
      <c r="B146" s="19"/>
      <c r="C146" s="19"/>
      <c r="D146" s="19"/>
      <c r="E146" s="19"/>
      <c r="F146" s="19"/>
      <c r="G146" s="19"/>
    </row>
    <row r="147" spans="1:7" ht="12.75" x14ac:dyDescent="0.2">
      <c r="A147" s="19"/>
      <c r="B147" s="19"/>
      <c r="C147" s="19"/>
      <c r="D147" s="19"/>
      <c r="E147" s="19"/>
      <c r="F147" s="19"/>
      <c r="G147" s="19"/>
    </row>
    <row r="148" spans="1:7" ht="12.75" x14ac:dyDescent="0.2">
      <c r="A148" s="19"/>
      <c r="B148" s="19"/>
      <c r="C148" s="19"/>
      <c r="D148" s="19"/>
      <c r="E148" s="19"/>
      <c r="F148" s="19"/>
      <c r="G148" s="19"/>
    </row>
    <row r="149" spans="1:7" ht="12.75" x14ac:dyDescent="0.2">
      <c r="A149" s="19"/>
      <c r="B149" s="19"/>
      <c r="C149" s="19"/>
      <c r="D149" s="19"/>
      <c r="E149" s="19"/>
      <c r="F149" s="19"/>
      <c r="G149" s="19"/>
    </row>
    <row r="150" spans="1:7" ht="12.75" x14ac:dyDescent="0.2">
      <c r="A150" s="19"/>
      <c r="B150" s="19"/>
      <c r="C150" s="19"/>
      <c r="D150" s="19"/>
      <c r="E150" s="19"/>
      <c r="F150" s="19"/>
      <c r="G150" s="19"/>
    </row>
    <row r="151" spans="1:7" ht="12.75" x14ac:dyDescent="0.2">
      <c r="A151" s="19"/>
      <c r="B151" s="19"/>
      <c r="C151" s="19"/>
      <c r="D151" s="19"/>
      <c r="E151" s="19"/>
      <c r="F151" s="19"/>
      <c r="G151" s="19"/>
    </row>
    <row r="152" spans="1:7" ht="12.75" x14ac:dyDescent="0.2">
      <c r="A152" s="19"/>
      <c r="B152" s="19"/>
      <c r="C152" s="19"/>
      <c r="D152" s="19"/>
      <c r="E152" s="19"/>
      <c r="F152" s="19"/>
      <c r="G152" s="19"/>
    </row>
    <row r="153" spans="1:7" ht="12.75" x14ac:dyDescent="0.2">
      <c r="A153" s="19"/>
      <c r="B153" s="19"/>
      <c r="C153" s="19"/>
      <c r="D153" s="19"/>
      <c r="E153" s="19"/>
      <c r="F153" s="19"/>
      <c r="G153" s="19"/>
    </row>
    <row r="154" spans="1:7" ht="12.75" x14ac:dyDescent="0.2">
      <c r="A154" s="19"/>
      <c r="B154" s="19"/>
      <c r="C154" s="19"/>
      <c r="D154" s="19"/>
      <c r="E154" s="19"/>
      <c r="F154" s="19"/>
      <c r="G154" s="19"/>
    </row>
    <row r="155" spans="1:7" ht="12.75" x14ac:dyDescent="0.2">
      <c r="A155" s="19"/>
      <c r="B155" s="19"/>
      <c r="C155" s="19"/>
      <c r="D155" s="19"/>
      <c r="E155" s="19"/>
      <c r="F155" s="19"/>
      <c r="G155" s="19"/>
    </row>
    <row r="156" spans="1:7" ht="12.75" x14ac:dyDescent="0.2">
      <c r="A156" s="19"/>
      <c r="B156" s="19"/>
      <c r="C156" s="19"/>
      <c r="D156" s="19"/>
      <c r="E156" s="19"/>
      <c r="F156" s="19"/>
      <c r="G156" s="19"/>
    </row>
    <row r="157" spans="1:7" ht="12.75" x14ac:dyDescent="0.2">
      <c r="A157" s="19"/>
      <c r="B157" s="19"/>
      <c r="C157" s="19"/>
      <c r="D157" s="19"/>
      <c r="E157" s="19"/>
      <c r="F157" s="19"/>
      <c r="G157" s="19"/>
    </row>
    <row r="158" spans="1:7" ht="12.75" x14ac:dyDescent="0.2">
      <c r="A158" s="19"/>
      <c r="B158" s="19"/>
      <c r="C158" s="19"/>
      <c r="D158" s="19"/>
      <c r="E158" s="19"/>
      <c r="F158" s="19"/>
      <c r="G158" s="19"/>
    </row>
    <row r="159" spans="1:7" ht="12.75" x14ac:dyDescent="0.2">
      <c r="A159" s="19"/>
      <c r="B159" s="19"/>
      <c r="C159" s="19"/>
      <c r="D159" s="19"/>
      <c r="E159" s="19"/>
      <c r="F159" s="19"/>
      <c r="G159" s="19"/>
    </row>
    <row r="160" spans="1:7" ht="12.75" x14ac:dyDescent="0.2">
      <c r="A160" s="19"/>
      <c r="B160" s="19"/>
      <c r="C160" s="19"/>
      <c r="D160" s="19"/>
      <c r="E160" s="19"/>
      <c r="F160" s="19"/>
      <c r="G160" s="19"/>
    </row>
    <row r="161" spans="1:7" ht="12.75" x14ac:dyDescent="0.2">
      <c r="A161" s="19"/>
      <c r="B161" s="19"/>
      <c r="C161" s="19"/>
      <c r="D161" s="19"/>
      <c r="E161" s="19"/>
      <c r="F161" s="19"/>
      <c r="G161" s="19"/>
    </row>
    <row r="162" spans="1:7" ht="12.75" x14ac:dyDescent="0.2">
      <c r="A162" s="19"/>
      <c r="B162" s="19"/>
      <c r="C162" s="19"/>
      <c r="D162" s="19"/>
      <c r="E162" s="19"/>
      <c r="F162" s="19"/>
      <c r="G162" s="19"/>
    </row>
    <row r="163" spans="1:7" ht="12.75" x14ac:dyDescent="0.2">
      <c r="A163" s="19"/>
      <c r="B163" s="19"/>
      <c r="C163" s="19"/>
      <c r="D163" s="19"/>
      <c r="E163" s="19"/>
      <c r="F163" s="19"/>
      <c r="G163" s="19"/>
    </row>
    <row r="164" spans="1:7" ht="12.75" x14ac:dyDescent="0.2">
      <c r="A164" s="19"/>
      <c r="B164" s="19"/>
      <c r="C164" s="19"/>
      <c r="D164" s="19"/>
      <c r="E164" s="19"/>
      <c r="F164" s="19"/>
      <c r="G164" s="19"/>
    </row>
    <row r="165" spans="1:7" ht="12.75" x14ac:dyDescent="0.2">
      <c r="A165" s="19"/>
      <c r="B165" s="19"/>
      <c r="C165" s="19"/>
      <c r="D165" s="19"/>
      <c r="E165" s="19"/>
      <c r="F165" s="19"/>
      <c r="G165" s="19"/>
    </row>
    <row r="166" spans="1:7" ht="12.75" x14ac:dyDescent="0.2">
      <c r="A166" s="19"/>
      <c r="B166" s="19"/>
      <c r="C166" s="19"/>
      <c r="D166" s="19"/>
      <c r="E166" s="19"/>
      <c r="F166" s="19"/>
      <c r="G166" s="19"/>
    </row>
    <row r="167" spans="1:7" ht="12.75" x14ac:dyDescent="0.2">
      <c r="A167" s="19"/>
      <c r="B167" s="19"/>
      <c r="C167" s="19"/>
      <c r="D167" s="19"/>
      <c r="E167" s="19"/>
      <c r="F167" s="19"/>
      <c r="G167" s="19"/>
    </row>
    <row r="168" spans="1:7" ht="12.75" x14ac:dyDescent="0.2">
      <c r="A168" s="19"/>
      <c r="B168" s="19"/>
      <c r="C168" s="19"/>
      <c r="D168" s="19"/>
      <c r="E168" s="19"/>
      <c r="F168" s="19"/>
      <c r="G168" s="19"/>
    </row>
    <row r="169" spans="1:7" ht="12.75" x14ac:dyDescent="0.2">
      <c r="A169" s="19"/>
      <c r="B169" s="19"/>
      <c r="C169" s="19"/>
      <c r="D169" s="19"/>
      <c r="E169" s="19"/>
      <c r="F169" s="19"/>
      <c r="G169" s="19"/>
    </row>
    <row r="170" spans="1:7" ht="12.75" x14ac:dyDescent="0.2">
      <c r="A170" s="19"/>
      <c r="B170" s="19"/>
      <c r="C170" s="19"/>
      <c r="D170" s="19"/>
      <c r="E170" s="19"/>
      <c r="F170" s="19"/>
      <c r="G170" s="19"/>
    </row>
    <row r="171" spans="1:7" ht="12.75" x14ac:dyDescent="0.2">
      <c r="A171" s="19"/>
      <c r="B171" s="19"/>
      <c r="C171" s="19"/>
      <c r="D171" s="19"/>
      <c r="E171" s="19"/>
      <c r="F171" s="19"/>
      <c r="G171" s="19"/>
    </row>
    <row r="172" spans="1:7" ht="12.75" x14ac:dyDescent="0.2">
      <c r="A172" s="19"/>
      <c r="B172" s="19"/>
      <c r="C172" s="19"/>
      <c r="D172" s="19"/>
      <c r="E172" s="19"/>
      <c r="F172" s="19"/>
      <c r="G172" s="19"/>
    </row>
    <row r="173" spans="1:7" ht="12.75" x14ac:dyDescent="0.2">
      <c r="A173" s="19"/>
      <c r="B173" s="19"/>
      <c r="C173" s="19"/>
      <c r="D173" s="19"/>
      <c r="E173" s="19"/>
      <c r="F173" s="19"/>
      <c r="G173" s="19"/>
    </row>
    <row r="174" spans="1:7" ht="12.75" x14ac:dyDescent="0.2">
      <c r="A174" s="19"/>
      <c r="B174" s="19"/>
      <c r="C174" s="19"/>
      <c r="D174" s="19"/>
      <c r="E174" s="19"/>
      <c r="F174" s="19"/>
      <c r="G174" s="19"/>
    </row>
    <row r="175" spans="1:7" ht="12.75" x14ac:dyDescent="0.2">
      <c r="A175" s="19"/>
      <c r="B175" s="19"/>
      <c r="C175" s="19"/>
      <c r="D175" s="19"/>
      <c r="E175" s="19"/>
      <c r="F175" s="19"/>
      <c r="G175" s="19"/>
    </row>
    <row r="176" spans="1:7" ht="12.75" x14ac:dyDescent="0.2">
      <c r="A176" s="19"/>
      <c r="B176" s="19"/>
      <c r="C176" s="19"/>
      <c r="D176" s="19"/>
      <c r="E176" s="19"/>
      <c r="F176" s="19"/>
      <c r="G176" s="19"/>
    </row>
    <row r="177" spans="1:7" ht="12.75" x14ac:dyDescent="0.2">
      <c r="A177" s="19"/>
      <c r="B177" s="19"/>
      <c r="C177" s="19"/>
      <c r="D177" s="19"/>
      <c r="E177" s="19"/>
      <c r="F177" s="19"/>
      <c r="G177" s="19"/>
    </row>
    <row r="178" spans="1:7" ht="12.75" x14ac:dyDescent="0.2">
      <c r="A178" s="19"/>
      <c r="B178" s="19"/>
      <c r="C178" s="19"/>
      <c r="D178" s="19"/>
      <c r="E178" s="19"/>
      <c r="F178" s="19"/>
      <c r="G178" s="19"/>
    </row>
    <row r="179" spans="1:7" ht="12.75" x14ac:dyDescent="0.2">
      <c r="A179" s="19"/>
      <c r="B179" s="19"/>
      <c r="C179" s="19"/>
      <c r="D179" s="19"/>
      <c r="E179" s="19"/>
      <c r="F179" s="19"/>
      <c r="G179" s="19"/>
    </row>
    <row r="180" spans="1:7" ht="12.75" x14ac:dyDescent="0.2">
      <c r="A180" s="19"/>
      <c r="B180" s="19"/>
      <c r="C180" s="19"/>
      <c r="D180" s="19"/>
      <c r="E180" s="19"/>
      <c r="F180" s="19"/>
      <c r="G180" s="19"/>
    </row>
    <row r="181" spans="1:7" ht="12.75" x14ac:dyDescent="0.2">
      <c r="A181" s="19"/>
      <c r="B181" s="19"/>
      <c r="C181" s="19"/>
      <c r="D181" s="19"/>
      <c r="E181" s="19"/>
      <c r="F181" s="19"/>
      <c r="G181" s="19"/>
    </row>
    <row r="182" spans="1:7" ht="12.75" x14ac:dyDescent="0.2">
      <c r="A182" s="19"/>
      <c r="B182" s="19"/>
      <c r="C182" s="19"/>
      <c r="D182" s="19"/>
      <c r="E182" s="19"/>
      <c r="F182" s="19"/>
      <c r="G182" s="19"/>
    </row>
    <row r="183" spans="1:7" ht="12.75" x14ac:dyDescent="0.2">
      <c r="A183" s="19"/>
      <c r="B183" s="19"/>
      <c r="C183" s="19"/>
      <c r="D183" s="19"/>
      <c r="E183" s="19"/>
      <c r="F183" s="19"/>
      <c r="G183" s="19"/>
    </row>
    <row r="184" spans="1:7" ht="12.75" x14ac:dyDescent="0.2">
      <c r="A184" s="19"/>
      <c r="B184" s="19"/>
      <c r="C184" s="19"/>
      <c r="D184" s="19"/>
      <c r="E184" s="19"/>
      <c r="F184" s="19"/>
      <c r="G184" s="19"/>
    </row>
    <row r="185" spans="1:7" ht="12.75" x14ac:dyDescent="0.2">
      <c r="A185" s="19"/>
      <c r="B185" s="19"/>
      <c r="C185" s="19"/>
      <c r="D185" s="19"/>
      <c r="E185" s="19"/>
      <c r="F185" s="19"/>
      <c r="G185" s="19"/>
    </row>
    <row r="186" spans="1:7" ht="12.75" x14ac:dyDescent="0.2">
      <c r="A186" s="19"/>
      <c r="B186" s="19"/>
      <c r="C186" s="19"/>
      <c r="D186" s="19"/>
      <c r="E186" s="19"/>
      <c r="F186" s="19"/>
      <c r="G186" s="19"/>
    </row>
    <row r="187" spans="1:7" ht="12.75" x14ac:dyDescent="0.2">
      <c r="A187" s="19"/>
      <c r="B187" s="19"/>
      <c r="C187" s="19"/>
      <c r="D187" s="19"/>
      <c r="E187" s="19"/>
      <c r="F187" s="19"/>
      <c r="G187" s="19"/>
    </row>
    <row r="188" spans="1:7" ht="12.75" x14ac:dyDescent="0.2">
      <c r="A188" s="19"/>
      <c r="B188" s="19"/>
      <c r="C188" s="19"/>
      <c r="D188" s="19"/>
      <c r="E188" s="19"/>
      <c r="F188" s="19"/>
      <c r="G188" s="19"/>
    </row>
    <row r="189" spans="1:7" ht="12.75" x14ac:dyDescent="0.2">
      <c r="A189" s="19"/>
      <c r="B189" s="19"/>
      <c r="C189" s="19"/>
      <c r="D189" s="19"/>
      <c r="E189" s="19"/>
      <c r="F189" s="19"/>
      <c r="G189" s="19"/>
    </row>
    <row r="190" spans="1:7" ht="12.75" x14ac:dyDescent="0.2">
      <c r="A190" s="19"/>
      <c r="B190" s="19"/>
      <c r="C190" s="19"/>
      <c r="D190" s="19"/>
      <c r="E190" s="19"/>
      <c r="F190" s="19"/>
      <c r="G190" s="19"/>
    </row>
    <row r="191" spans="1:7" ht="12.75" x14ac:dyDescent="0.2">
      <c r="A191" s="19"/>
      <c r="B191" s="19"/>
      <c r="C191" s="19"/>
      <c r="D191" s="19"/>
      <c r="E191" s="19"/>
      <c r="F191" s="19"/>
      <c r="G191" s="19"/>
    </row>
    <row r="192" spans="1:7" ht="12.75" x14ac:dyDescent="0.2">
      <c r="A192" s="19"/>
      <c r="B192" s="19"/>
      <c r="C192" s="19"/>
      <c r="D192" s="19"/>
      <c r="E192" s="19"/>
      <c r="F192" s="19"/>
      <c r="G192" s="19"/>
    </row>
    <row r="193" spans="1:7" ht="12.75" x14ac:dyDescent="0.2">
      <c r="A193" s="19"/>
      <c r="B193" s="19"/>
      <c r="C193" s="19"/>
      <c r="D193" s="19"/>
      <c r="E193" s="19"/>
      <c r="F193" s="19"/>
      <c r="G193" s="19"/>
    </row>
    <row r="194" spans="1:7" ht="12.75" x14ac:dyDescent="0.2">
      <c r="A194" s="19"/>
      <c r="B194" s="19"/>
      <c r="C194" s="19"/>
      <c r="D194" s="19"/>
      <c r="E194" s="19"/>
      <c r="F194" s="19"/>
      <c r="G194" s="19"/>
    </row>
    <row r="195" spans="1:7" ht="12.75" x14ac:dyDescent="0.2">
      <c r="A195" s="19"/>
      <c r="B195" s="19"/>
      <c r="C195" s="19"/>
      <c r="D195" s="19"/>
      <c r="E195" s="19"/>
      <c r="F195" s="19"/>
      <c r="G195" s="19"/>
    </row>
    <row r="196" spans="1:7" ht="12.75" x14ac:dyDescent="0.2">
      <c r="A196" s="19"/>
      <c r="B196" s="19"/>
      <c r="C196" s="19"/>
      <c r="D196" s="19"/>
      <c r="E196" s="19"/>
      <c r="F196" s="19"/>
      <c r="G196" s="19"/>
    </row>
    <row r="197" spans="1:7" ht="12.75" x14ac:dyDescent="0.2">
      <c r="A197" s="19"/>
      <c r="B197" s="19"/>
      <c r="C197" s="19"/>
      <c r="D197" s="19"/>
      <c r="E197" s="19"/>
      <c r="F197" s="19"/>
      <c r="G197" s="19"/>
    </row>
    <row r="198" spans="1:7" ht="12.75" x14ac:dyDescent="0.2">
      <c r="A198" s="19"/>
      <c r="B198" s="19"/>
      <c r="C198" s="19"/>
      <c r="D198" s="19"/>
      <c r="E198" s="19"/>
      <c r="F198" s="19"/>
      <c r="G198" s="19"/>
    </row>
    <row r="199" spans="1:7" ht="12.75" x14ac:dyDescent="0.2">
      <c r="A199" s="19"/>
      <c r="B199" s="19"/>
      <c r="C199" s="19"/>
      <c r="D199" s="19"/>
      <c r="E199" s="19"/>
      <c r="F199" s="19"/>
      <c r="G199" s="19"/>
    </row>
    <row r="200" spans="1:7" ht="12.75" x14ac:dyDescent="0.2">
      <c r="A200" s="19"/>
      <c r="B200" s="19"/>
      <c r="C200" s="19"/>
      <c r="D200" s="19"/>
      <c r="E200" s="19"/>
      <c r="F200" s="19"/>
      <c r="G200" s="19"/>
    </row>
    <row r="201" spans="1:7" ht="12.75" x14ac:dyDescent="0.2">
      <c r="A201" s="19"/>
      <c r="B201" s="19"/>
      <c r="C201" s="19"/>
      <c r="D201" s="19"/>
      <c r="E201" s="19"/>
      <c r="F201" s="19"/>
      <c r="G201" s="19"/>
    </row>
  </sheetData>
  <printOptions gridLines="1" gridLinesSet="0"/>
  <pageMargins left="0.25" right="0.25" top="1" bottom="1" header="0.5" footer="0.5"/>
  <pageSetup fitToHeight="0" orientation="landscape" horizontalDpi="4294967293" verticalDpi="300" r:id="rId1"/>
  <headerFooter alignWithMargins="0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37"/>
  <sheetViews>
    <sheetView zoomScaleNormal="100" workbookViewId="0"/>
  </sheetViews>
  <sheetFormatPr defaultColWidth="10.6640625" defaultRowHeight="12.75" x14ac:dyDescent="0.2"/>
  <cols>
    <col min="1" max="1" width="10.6640625" style="35" customWidth="1"/>
    <col min="2" max="2" width="12.83203125" style="35" customWidth="1"/>
    <col min="3" max="4" width="10.6640625" style="35" customWidth="1"/>
    <col min="5" max="16384" width="10.6640625" style="35"/>
  </cols>
  <sheetData>
    <row r="1" spans="1:4" ht="246" customHeight="1" x14ac:dyDescent="0.2">
      <c r="A1" s="36" t="s">
        <v>72</v>
      </c>
    </row>
    <row r="2" spans="1:4" x14ac:dyDescent="0.2">
      <c r="A2" s="47" t="s">
        <v>4</v>
      </c>
      <c r="B2" s="47" t="s">
        <v>60</v>
      </c>
      <c r="C2" s="35" t="s">
        <v>7</v>
      </c>
      <c r="D2" s="35" t="s">
        <v>69</v>
      </c>
    </row>
    <row r="3" spans="1:4" x14ac:dyDescent="0.2">
      <c r="A3" s="47">
        <v>1966</v>
      </c>
      <c r="B3" s="48">
        <v>-0.82695507487520803</v>
      </c>
      <c r="C3" s="35">
        <v>2025</v>
      </c>
      <c r="D3" s="35">
        <v>-0.15</v>
      </c>
    </row>
    <row r="4" spans="1:4" x14ac:dyDescent="0.2">
      <c r="A4" s="47">
        <v>1967</v>
      </c>
      <c r="B4" s="48">
        <v>0.19020477095207938</v>
      </c>
      <c r="C4" s="35">
        <f>C3</f>
        <v>2025</v>
      </c>
      <c r="D4" s="49">
        <v>0.47241152909860384</v>
      </c>
    </row>
    <row r="5" spans="1:4" x14ac:dyDescent="0.2">
      <c r="A5" s="47">
        <v>1968</v>
      </c>
      <c r="B5" s="48">
        <v>0.16340525171433351</v>
      </c>
    </row>
    <row r="6" spans="1:4" x14ac:dyDescent="0.2">
      <c r="A6" s="47">
        <v>1969</v>
      </c>
      <c r="B6" s="48">
        <v>0.21205550737207285</v>
      </c>
    </row>
    <row r="7" spans="1:4" x14ac:dyDescent="0.2">
      <c r="A7" s="47">
        <v>1970</v>
      </c>
      <c r="B7" s="48">
        <v>0.19351394634992661</v>
      </c>
      <c r="C7" s="35">
        <v>1970</v>
      </c>
      <c r="D7" s="35">
        <v>0.45</v>
      </c>
    </row>
    <row r="8" spans="1:4" x14ac:dyDescent="0.2">
      <c r="A8" s="47">
        <v>1971</v>
      </c>
      <c r="B8" s="48">
        <v>0.24018364141597198</v>
      </c>
      <c r="C8" s="35">
        <v>2100</v>
      </c>
      <c r="D8" s="35">
        <v>0.45</v>
      </c>
    </row>
    <row r="9" spans="1:4" x14ac:dyDescent="0.2">
      <c r="A9" s="47">
        <v>1972</v>
      </c>
      <c r="B9" s="48">
        <v>0.21298530379469183</v>
      </c>
    </row>
    <row r="10" spans="1:4" x14ac:dyDescent="0.2">
      <c r="A10" s="47">
        <v>1973</v>
      </c>
      <c r="B10" s="48">
        <v>-0.14428106187703543</v>
      </c>
    </row>
    <row r="11" spans="1:4" x14ac:dyDescent="0.2">
      <c r="A11" s="47">
        <v>1974</v>
      </c>
      <c r="B11" s="48">
        <v>2.4045801526717557E-2</v>
      </c>
    </row>
    <row r="12" spans="1:4" x14ac:dyDescent="0.2">
      <c r="A12" s="47">
        <v>1975</v>
      </c>
      <c r="B12" s="48">
        <v>0.16860750183868595</v>
      </c>
    </row>
    <row r="13" spans="1:4" x14ac:dyDescent="0.2">
      <c r="A13" s="47">
        <v>1976</v>
      </c>
      <c r="B13" s="48">
        <v>0.22599865291953786</v>
      </c>
    </row>
    <row r="14" spans="1:4" x14ac:dyDescent="0.2">
      <c r="A14" s="47">
        <v>1977</v>
      </c>
      <c r="B14" s="48">
        <v>0.27308648552654946</v>
      </c>
    </row>
    <row r="15" spans="1:4" x14ac:dyDescent="0.2">
      <c r="A15" s="47">
        <v>1978</v>
      </c>
      <c r="B15" s="48">
        <v>0.22797208190336637</v>
      </c>
    </row>
    <row r="16" spans="1:4" x14ac:dyDescent="0.2">
      <c r="A16" s="47">
        <v>1979</v>
      </c>
      <c r="B16" s="48">
        <v>0.21902501730445961</v>
      </c>
    </row>
    <row r="17" spans="1:2" x14ac:dyDescent="0.2">
      <c r="A17" s="47">
        <v>1980</v>
      </c>
      <c r="B17" s="48">
        <v>0.26345662918907176</v>
      </c>
    </row>
    <row r="18" spans="1:2" x14ac:dyDescent="0.2">
      <c r="A18" s="47">
        <v>1981</v>
      </c>
      <c r="B18" s="48">
        <v>0.17372748804576127</v>
      </c>
    </row>
    <row r="19" spans="1:2" x14ac:dyDescent="0.2">
      <c r="A19" s="47">
        <v>1982</v>
      </c>
      <c r="B19" s="48">
        <v>0.26184338660709172</v>
      </c>
    </row>
    <row r="20" spans="1:2" x14ac:dyDescent="0.2">
      <c r="A20" s="47">
        <v>1983</v>
      </c>
      <c r="B20" s="48">
        <v>0.28849322981260939</v>
      </c>
    </row>
    <row r="21" spans="1:2" x14ac:dyDescent="0.2">
      <c r="A21" s="47">
        <v>1984</v>
      </c>
      <c r="B21" s="48">
        <v>0.25760797032852778</v>
      </c>
    </row>
    <row r="22" spans="1:2" x14ac:dyDescent="0.2">
      <c r="A22" s="47">
        <v>1985</v>
      </c>
      <c r="B22" s="48">
        <v>0.25856917586521705</v>
      </c>
    </row>
    <row r="23" spans="1:2" x14ac:dyDescent="0.2">
      <c r="A23" s="47">
        <v>1986</v>
      </c>
      <c r="B23" s="48">
        <v>0.21884690109494218</v>
      </c>
    </row>
    <row r="24" spans="1:2" x14ac:dyDescent="0.2">
      <c r="A24" s="47">
        <v>1987</v>
      </c>
      <c r="B24" s="48">
        <v>0.18977203462147996</v>
      </c>
    </row>
    <row r="25" spans="1:2" x14ac:dyDescent="0.2">
      <c r="A25" s="47">
        <v>1988</v>
      </c>
      <c r="B25" s="48">
        <v>0.19134833617506578</v>
      </c>
    </row>
    <row r="26" spans="1:2" x14ac:dyDescent="0.2">
      <c r="A26" s="47">
        <v>1989</v>
      </c>
      <c r="B26" s="48">
        <v>0.19406279203865348</v>
      </c>
    </row>
    <row r="27" spans="1:2" x14ac:dyDescent="0.2">
      <c r="A27" s="47">
        <v>1990</v>
      </c>
      <c r="B27" s="48">
        <v>0.24474082750666767</v>
      </c>
    </row>
    <row r="28" spans="1:2" x14ac:dyDescent="0.2">
      <c r="A28" s="47">
        <v>1991</v>
      </c>
      <c r="B28" s="48">
        <v>0.25425315271727683</v>
      </c>
    </row>
    <row r="29" spans="1:2" x14ac:dyDescent="0.2">
      <c r="A29" s="47">
        <v>1992</v>
      </c>
      <c r="B29" s="48">
        <v>0.28802492417754011</v>
      </c>
    </row>
    <row r="30" spans="1:2" x14ac:dyDescent="0.2">
      <c r="A30" s="47">
        <v>1993</v>
      </c>
      <c r="B30" s="48">
        <v>0.33895399277384175</v>
      </c>
    </row>
    <row r="31" spans="1:2" x14ac:dyDescent="0.2">
      <c r="A31" s="47">
        <v>1994</v>
      </c>
      <c r="B31" s="48">
        <v>0.29865408428134377</v>
      </c>
    </row>
    <row r="32" spans="1:2" x14ac:dyDescent="0.2">
      <c r="A32" s="47">
        <v>1995</v>
      </c>
      <c r="B32" s="48">
        <v>0.33008146436534036</v>
      </c>
    </row>
    <row r="33" spans="1:4" x14ac:dyDescent="0.2">
      <c r="A33" s="47">
        <v>1996</v>
      </c>
      <c r="B33" s="48">
        <v>0.32604970315678311</v>
      </c>
    </row>
    <row r="34" spans="1:4" x14ac:dyDescent="0.2">
      <c r="A34" s="47">
        <v>1997</v>
      </c>
      <c r="B34" s="48">
        <v>0.3479840755512249</v>
      </c>
    </row>
    <row r="35" spans="1:4" x14ac:dyDescent="0.2">
      <c r="A35" s="47">
        <v>1998</v>
      </c>
      <c r="B35" s="48">
        <v>0.28748200387285439</v>
      </c>
    </row>
    <row r="36" spans="1:4" x14ac:dyDescent="0.2">
      <c r="A36" s="47">
        <v>1999</v>
      </c>
      <c r="B36" s="48">
        <v>0.25008041243456053</v>
      </c>
    </row>
    <row r="37" spans="1:4" x14ac:dyDescent="0.2">
      <c r="A37" s="47">
        <v>2000</v>
      </c>
      <c r="B37" s="48">
        <v>0.20841625334498956</v>
      </c>
      <c r="C37" s="50"/>
    </row>
    <row r="38" spans="1:4" x14ac:dyDescent="0.2">
      <c r="A38" s="47">
        <v>2001</v>
      </c>
      <c r="B38" s="48">
        <v>0.24772471553509035</v>
      </c>
      <c r="C38" s="50"/>
    </row>
    <row r="39" spans="1:4" x14ac:dyDescent="0.2">
      <c r="A39" s="47">
        <v>2002</v>
      </c>
      <c r="B39" s="48">
        <v>0.29187915182609331</v>
      </c>
      <c r="C39" s="50"/>
    </row>
    <row r="40" spans="1:4" x14ac:dyDescent="0.2">
      <c r="A40" s="47">
        <v>2003</v>
      </c>
      <c r="B40" s="48">
        <v>0.33397486460105635</v>
      </c>
      <c r="C40" s="50"/>
    </row>
    <row r="41" spans="1:4" x14ac:dyDescent="0.2">
      <c r="A41" s="47">
        <v>2004</v>
      </c>
      <c r="B41" s="48">
        <v>0.35632287814055796</v>
      </c>
      <c r="C41" s="50"/>
    </row>
    <row r="42" spans="1:4" x14ac:dyDescent="0.2">
      <c r="A42" s="47">
        <v>2005</v>
      </c>
      <c r="B42" s="48">
        <v>0.34448208656378054</v>
      </c>
      <c r="C42" s="50"/>
    </row>
    <row r="43" spans="1:4" x14ac:dyDescent="0.2">
      <c r="A43" s="47">
        <v>2006</v>
      </c>
      <c r="B43" s="48">
        <v>0.39615718750837414</v>
      </c>
      <c r="C43" s="51"/>
      <c r="D43" s="51"/>
    </row>
    <row r="44" spans="1:4" x14ac:dyDescent="0.2">
      <c r="A44" s="47">
        <v>2007</v>
      </c>
      <c r="B44" s="48">
        <v>0.38923216341249811</v>
      </c>
      <c r="C44" s="51"/>
      <c r="D44" s="51"/>
    </row>
    <row r="45" spans="1:4" x14ac:dyDescent="0.2">
      <c r="A45" s="47">
        <v>2008</v>
      </c>
      <c r="B45" s="48">
        <v>0.40952484806437012</v>
      </c>
      <c r="C45" s="51"/>
      <c r="D45" s="51"/>
    </row>
    <row r="46" spans="1:4" x14ac:dyDescent="0.2">
      <c r="A46" s="47">
        <v>2009</v>
      </c>
      <c r="B46" s="48">
        <v>0.46555500119557075</v>
      </c>
      <c r="C46" s="51"/>
      <c r="D46" s="51"/>
    </row>
    <row r="47" spans="1:4" x14ac:dyDescent="0.2">
      <c r="A47" s="47">
        <v>2010</v>
      </c>
      <c r="B47" s="48">
        <v>0.48857853354780889</v>
      </c>
      <c r="C47" s="51"/>
      <c r="D47" s="51"/>
    </row>
    <row r="48" spans="1:4" x14ac:dyDescent="0.2">
      <c r="A48" s="47">
        <v>2011</v>
      </c>
      <c r="B48" s="48">
        <v>0.47235588370357823</v>
      </c>
      <c r="C48" s="51"/>
      <c r="D48" s="51"/>
    </row>
    <row r="49" spans="1:4" x14ac:dyDescent="0.2">
      <c r="A49" s="47">
        <v>2012</v>
      </c>
      <c r="B49" s="48">
        <v>0.46753346644125982</v>
      </c>
      <c r="C49" s="51"/>
      <c r="D49" s="51"/>
    </row>
    <row r="50" spans="1:4" x14ac:dyDescent="0.2">
      <c r="A50" s="47">
        <v>2013</v>
      </c>
      <c r="B50" s="48">
        <v>0.44272650445555117</v>
      </c>
      <c r="C50" s="51"/>
      <c r="D50" s="51"/>
    </row>
    <row r="51" spans="1:4" x14ac:dyDescent="0.2">
      <c r="A51" s="47">
        <v>2014</v>
      </c>
      <c r="B51" s="48">
        <v>0.44782135409868984</v>
      </c>
      <c r="C51" s="51"/>
      <c r="D51" s="51"/>
    </row>
    <row r="52" spans="1:4" x14ac:dyDescent="0.2">
      <c r="A52" s="47">
        <v>2015</v>
      </c>
      <c r="B52" s="48">
        <v>0.44747730623990067</v>
      </c>
      <c r="C52" s="51"/>
      <c r="D52" s="51"/>
    </row>
    <row r="53" spans="1:4" x14ac:dyDescent="0.2">
      <c r="A53" s="47">
        <v>2016</v>
      </c>
      <c r="B53" s="48">
        <v>0.4368698521868512</v>
      </c>
      <c r="C53" s="51"/>
      <c r="D53" s="51"/>
    </row>
    <row r="54" spans="1:4" x14ac:dyDescent="0.2">
      <c r="A54" s="47">
        <v>2017</v>
      </c>
      <c r="B54" s="48">
        <v>0.43242973192858974</v>
      </c>
      <c r="C54" s="51"/>
      <c r="D54" s="51"/>
    </row>
    <row r="55" spans="1:4" x14ac:dyDescent="0.2">
      <c r="A55" s="47">
        <v>2018</v>
      </c>
      <c r="B55" s="48">
        <v>0.4294846305947656</v>
      </c>
      <c r="C55" s="51"/>
      <c r="D55" s="51"/>
    </row>
    <row r="56" spans="1:4" x14ac:dyDescent="0.2">
      <c r="A56" s="47">
        <v>2019</v>
      </c>
      <c r="B56" s="48">
        <v>0.44179440611723575</v>
      </c>
      <c r="C56" s="51"/>
      <c r="D56" s="51"/>
    </row>
    <row r="57" spans="1:4" x14ac:dyDescent="0.2">
      <c r="A57" s="47">
        <v>2020</v>
      </c>
      <c r="B57" s="48">
        <v>0.48741041875245067</v>
      </c>
      <c r="C57" s="51"/>
      <c r="D57" s="51"/>
    </row>
    <row r="58" spans="1:4" x14ac:dyDescent="0.2">
      <c r="A58" s="47">
        <v>2021</v>
      </c>
      <c r="B58" s="48">
        <v>0.43021910062754337</v>
      </c>
      <c r="C58" s="51"/>
      <c r="D58" s="51"/>
    </row>
    <row r="59" spans="1:4" x14ac:dyDescent="0.2">
      <c r="A59" s="47">
        <v>2022</v>
      </c>
      <c r="B59" s="48">
        <v>0.38542157008145433</v>
      </c>
      <c r="C59" s="51"/>
      <c r="D59" s="51"/>
    </row>
    <row r="60" spans="1:4" x14ac:dyDescent="0.2">
      <c r="A60" s="47">
        <v>2023</v>
      </c>
      <c r="B60" s="48">
        <v>0.44434777724489399</v>
      </c>
      <c r="C60" s="51"/>
      <c r="D60" s="51"/>
    </row>
    <row r="61" spans="1:4" x14ac:dyDescent="0.2">
      <c r="A61" s="47">
        <v>2024</v>
      </c>
      <c r="B61" s="48">
        <v>0.44560597523279066</v>
      </c>
    </row>
    <row r="62" spans="1:4" x14ac:dyDescent="0.2">
      <c r="A62" s="47">
        <v>2025</v>
      </c>
      <c r="B62" s="48">
        <v>0.47241152909860384</v>
      </c>
    </row>
    <row r="63" spans="1:4" x14ac:dyDescent="0.2">
      <c r="A63" s="47">
        <v>2026</v>
      </c>
      <c r="B63" s="48">
        <v>0.47957543938309505</v>
      </c>
    </row>
    <row r="64" spans="1:4" x14ac:dyDescent="0.2">
      <c r="A64" s="47">
        <v>2027</v>
      </c>
      <c r="B64" s="48">
        <v>0.48734144949863534</v>
      </c>
    </row>
    <row r="65" spans="1:2" x14ac:dyDescent="0.2">
      <c r="A65" s="47">
        <v>2028</v>
      </c>
      <c r="B65" s="48">
        <v>0.49579533399245163</v>
      </c>
    </row>
    <row r="66" spans="1:2" x14ac:dyDescent="0.2">
      <c r="A66" s="47">
        <v>2029</v>
      </c>
      <c r="B66" s="48">
        <v>0.50117901159365297</v>
      </c>
    </row>
    <row r="67" spans="1:2" x14ac:dyDescent="0.2">
      <c r="A67" s="47">
        <v>2030</v>
      </c>
      <c r="B67" s="48">
        <v>0.49458400217621679</v>
      </c>
    </row>
    <row r="68" spans="1:2" x14ac:dyDescent="0.2">
      <c r="A68" s="47">
        <v>2031</v>
      </c>
      <c r="B68" s="48">
        <v>0.49879019471047725</v>
      </c>
    </row>
    <row r="69" spans="1:2" x14ac:dyDescent="0.2">
      <c r="A69" s="47">
        <v>2032</v>
      </c>
      <c r="B69" s="48">
        <v>0.50072943619112831</v>
      </c>
    </row>
    <row r="70" spans="1:2" x14ac:dyDescent="0.2">
      <c r="A70" s="47">
        <v>2033</v>
      </c>
      <c r="B70" s="48">
        <v>0.50590432971400479</v>
      </c>
    </row>
    <row r="71" spans="1:2" x14ac:dyDescent="0.2">
      <c r="A71" s="47">
        <v>2034</v>
      </c>
      <c r="B71" s="48">
        <v>0.51425614095738126</v>
      </c>
    </row>
    <row r="72" spans="1:2" x14ac:dyDescent="0.2">
      <c r="A72" s="47">
        <v>2035</v>
      </c>
      <c r="B72" s="48">
        <v>0.51765523944067426</v>
      </c>
    </row>
    <row r="73" spans="1:2" x14ac:dyDescent="0.2">
      <c r="A73" s="47">
        <v>2036</v>
      </c>
      <c r="B73" s="48">
        <v>0.52167344903769242</v>
      </c>
    </row>
    <row r="74" spans="1:2" x14ac:dyDescent="0.2">
      <c r="A74" s="47">
        <v>2037</v>
      </c>
      <c r="B74" s="48">
        <v>0.52517619744267663</v>
      </c>
    </row>
    <row r="75" spans="1:2" x14ac:dyDescent="0.2">
      <c r="A75" s="47">
        <v>2038</v>
      </c>
      <c r="B75" s="48">
        <v>0.52802588365466518</v>
      </c>
    </row>
    <row r="76" spans="1:2" x14ac:dyDescent="0.2">
      <c r="A76" s="47">
        <v>2039</v>
      </c>
      <c r="B76" s="48">
        <v>0.53026745499498029</v>
      </c>
    </row>
    <row r="77" spans="1:2" x14ac:dyDescent="0.2">
      <c r="A77" s="47">
        <v>2040</v>
      </c>
      <c r="B77" s="48">
        <v>0.53230684050570898</v>
      </c>
    </row>
    <row r="78" spans="1:2" x14ac:dyDescent="0.2">
      <c r="A78" s="47">
        <v>2041</v>
      </c>
      <c r="B78" s="48">
        <v>0.53405048285959655</v>
      </c>
    </row>
    <row r="79" spans="1:2" x14ac:dyDescent="0.2">
      <c r="A79" s="47">
        <v>2042</v>
      </c>
      <c r="B79" s="48">
        <v>0.53556273764710838</v>
      </c>
    </row>
    <row r="80" spans="1:2" x14ac:dyDescent="0.2">
      <c r="A80" s="47">
        <v>2043</v>
      </c>
      <c r="B80" s="48">
        <v>0.53654920360375147</v>
      </c>
    </row>
    <row r="81" spans="1:2" x14ac:dyDescent="0.2">
      <c r="A81" s="47">
        <v>2044</v>
      </c>
      <c r="B81" s="48">
        <v>0.53742245222188023</v>
      </c>
    </row>
    <row r="82" spans="1:2" x14ac:dyDescent="0.2">
      <c r="A82" s="47">
        <v>2045</v>
      </c>
      <c r="B82" s="48">
        <v>0.53819522386230756</v>
      </c>
    </row>
    <row r="83" spans="1:2" x14ac:dyDescent="0.2">
      <c r="A83" s="47">
        <v>2046</v>
      </c>
      <c r="B83" s="48">
        <v>0.53886350876402933</v>
      </c>
    </row>
    <row r="84" spans="1:2" x14ac:dyDescent="0.2">
      <c r="A84" s="47">
        <v>2047</v>
      </c>
      <c r="B84" s="48">
        <v>0.53930766530140928</v>
      </c>
    </row>
    <row r="85" spans="1:2" x14ac:dyDescent="0.2">
      <c r="A85" s="47">
        <v>2048</v>
      </c>
      <c r="B85" s="48">
        <v>0.53953620115500989</v>
      </c>
    </row>
    <row r="86" spans="1:2" x14ac:dyDescent="0.2">
      <c r="A86" s="47">
        <v>2049</v>
      </c>
      <c r="B86" s="48">
        <v>0.53957637780237011</v>
      </c>
    </row>
    <row r="87" spans="1:2" x14ac:dyDescent="0.2">
      <c r="A87" s="47">
        <v>2050</v>
      </c>
      <c r="B87" s="48">
        <v>0.53933647496699055</v>
      </c>
    </row>
    <row r="88" spans="1:2" x14ac:dyDescent="0.2">
      <c r="A88" s="47">
        <v>2051</v>
      </c>
      <c r="B88" s="48">
        <v>0.53909144660158737</v>
      </c>
    </row>
    <row r="89" spans="1:2" x14ac:dyDescent="0.2">
      <c r="A89" s="47">
        <v>2052</v>
      </c>
      <c r="B89" s="48">
        <v>0.53875939793668526</v>
      </c>
    </row>
    <row r="90" spans="1:2" x14ac:dyDescent="0.2">
      <c r="A90" s="47">
        <v>2053</v>
      </c>
      <c r="B90" s="48">
        <v>0.53843527007944736</v>
      </c>
    </row>
    <row r="91" spans="1:2" x14ac:dyDescent="0.2">
      <c r="A91" s="47">
        <v>2054</v>
      </c>
      <c r="B91" s="48">
        <v>0.53826025869859884</v>
      </c>
    </row>
    <row r="92" spans="1:2" x14ac:dyDescent="0.2">
      <c r="A92" s="47">
        <v>2055</v>
      </c>
      <c r="B92" s="48">
        <v>0.53843588807270149</v>
      </c>
    </row>
    <row r="93" spans="1:2" x14ac:dyDescent="0.2">
      <c r="A93" s="47">
        <v>2056</v>
      </c>
      <c r="B93" s="48">
        <v>0.53866388184637437</v>
      </c>
    </row>
    <row r="94" spans="1:2" x14ac:dyDescent="0.2">
      <c r="A94" s="47">
        <v>2057</v>
      </c>
      <c r="B94" s="48">
        <v>0.53881486446851445</v>
      </c>
    </row>
    <row r="95" spans="1:2" x14ac:dyDescent="0.2">
      <c r="A95" s="47">
        <v>2058</v>
      </c>
      <c r="B95" s="48">
        <v>0.538904843613777</v>
      </c>
    </row>
    <row r="96" spans="1:2" x14ac:dyDescent="0.2">
      <c r="A96" s="47">
        <v>2059</v>
      </c>
      <c r="B96" s="48">
        <v>0.53896004721299484</v>
      </c>
    </row>
    <row r="97" spans="1:2" x14ac:dyDescent="0.2">
      <c r="A97" s="47">
        <v>2060</v>
      </c>
      <c r="B97" s="48">
        <v>0.53923354895339115</v>
      </c>
    </row>
    <row r="98" spans="1:2" x14ac:dyDescent="0.2">
      <c r="A98" s="47">
        <v>2061</v>
      </c>
      <c r="B98" s="48">
        <v>0.53949705202366915</v>
      </c>
    </row>
    <row r="99" spans="1:2" x14ac:dyDescent="0.2">
      <c r="A99" s="47">
        <v>2062</v>
      </c>
      <c r="B99" s="48">
        <v>0.53986265653825838</v>
      </c>
    </row>
    <row r="100" spans="1:2" x14ac:dyDescent="0.2">
      <c r="A100" s="47">
        <v>2063</v>
      </c>
      <c r="B100" s="48">
        <v>0.54025342361552775</v>
      </c>
    </row>
    <row r="101" spans="1:2" x14ac:dyDescent="0.2">
      <c r="A101" s="47">
        <v>2064</v>
      </c>
      <c r="B101" s="48">
        <v>0.54076050220017569</v>
      </c>
    </row>
    <row r="102" spans="1:2" x14ac:dyDescent="0.2">
      <c r="A102" s="47">
        <v>2065</v>
      </c>
      <c r="B102" s="48">
        <v>0.54145647197240288</v>
      </c>
    </row>
    <row r="103" spans="1:2" x14ac:dyDescent="0.2">
      <c r="A103" s="47">
        <v>2066</v>
      </c>
      <c r="B103" s="48">
        <v>0.54211354153614189</v>
      </c>
    </row>
    <row r="104" spans="1:2" x14ac:dyDescent="0.2">
      <c r="A104" s="47">
        <v>2067</v>
      </c>
      <c r="B104" s="48">
        <v>0.54262705860064608</v>
      </c>
    </row>
    <row r="105" spans="1:2" x14ac:dyDescent="0.2">
      <c r="A105" s="47">
        <v>2068</v>
      </c>
      <c r="B105" s="48">
        <v>0.54314004760176149</v>
      </c>
    </row>
    <row r="106" spans="1:2" x14ac:dyDescent="0.2">
      <c r="A106" s="47">
        <v>2069</v>
      </c>
      <c r="B106" s="48">
        <v>0.54367809142367962</v>
      </c>
    </row>
    <row r="107" spans="1:2" x14ac:dyDescent="0.2">
      <c r="A107" s="47">
        <v>2070</v>
      </c>
      <c r="B107" s="48">
        <v>0.5442091419853009</v>
      </c>
    </row>
    <row r="108" spans="1:2" x14ac:dyDescent="0.2">
      <c r="A108" s="47">
        <v>2071</v>
      </c>
      <c r="B108" s="48">
        <v>0.54465429043745528</v>
      </c>
    </row>
    <row r="109" spans="1:2" x14ac:dyDescent="0.2">
      <c r="A109" s="47">
        <v>2072</v>
      </c>
      <c r="B109" s="48">
        <v>0.54516342533196838</v>
      </c>
    </row>
    <row r="110" spans="1:2" x14ac:dyDescent="0.2">
      <c r="A110" s="47">
        <v>2073</v>
      </c>
      <c r="B110" s="48">
        <v>0.54566580004538057</v>
      </c>
    </row>
    <row r="111" spans="1:2" x14ac:dyDescent="0.2">
      <c r="A111" s="47">
        <v>2074</v>
      </c>
      <c r="B111" s="48">
        <v>0.54605271692582114</v>
      </c>
    </row>
    <row r="112" spans="1:2" x14ac:dyDescent="0.2">
      <c r="A112" s="47">
        <v>2075</v>
      </c>
      <c r="B112" s="48">
        <v>0.54631509829533875</v>
      </c>
    </row>
    <row r="113" spans="1:2" x14ac:dyDescent="0.2">
      <c r="A113" s="47">
        <v>2076</v>
      </c>
      <c r="B113" s="48">
        <v>0.54653770825624015</v>
      </c>
    </row>
    <row r="114" spans="1:2" x14ac:dyDescent="0.2">
      <c r="A114" s="47">
        <v>2077</v>
      </c>
      <c r="B114" s="48">
        <v>0.54664463043739964</v>
      </c>
    </row>
    <row r="115" spans="1:2" x14ac:dyDescent="0.2">
      <c r="A115" s="47">
        <v>2078</v>
      </c>
      <c r="B115" s="48">
        <v>0.54676556539086774</v>
      </c>
    </row>
    <row r="116" spans="1:2" x14ac:dyDescent="0.2">
      <c r="A116" s="47">
        <v>2079</v>
      </c>
      <c r="B116" s="48">
        <v>0.54683234917760593</v>
      </c>
    </row>
    <row r="117" spans="1:2" x14ac:dyDescent="0.2">
      <c r="A117" s="47">
        <v>2080</v>
      </c>
      <c r="B117" s="48">
        <v>0.5469197837030082</v>
      </c>
    </row>
    <row r="118" spans="1:2" x14ac:dyDescent="0.2">
      <c r="A118" s="47">
        <v>2081</v>
      </c>
      <c r="B118" s="48">
        <v>0.54692084576294875</v>
      </c>
    </row>
    <row r="119" spans="1:2" x14ac:dyDescent="0.2">
      <c r="A119" s="47">
        <v>2082</v>
      </c>
      <c r="B119" s="48">
        <v>0.54685753614851063</v>
      </c>
    </row>
    <row r="120" spans="1:2" x14ac:dyDescent="0.2">
      <c r="A120" s="47">
        <v>2083</v>
      </c>
      <c r="B120" s="48">
        <v>0.54679214280113742</v>
      </c>
    </row>
    <row r="121" spans="1:2" x14ac:dyDescent="0.2">
      <c r="A121" s="47">
        <v>2084</v>
      </c>
      <c r="B121" s="48">
        <v>0.54665694506117646</v>
      </c>
    </row>
    <row r="122" spans="1:2" x14ac:dyDescent="0.2">
      <c r="A122" s="47">
        <v>2085</v>
      </c>
      <c r="B122" s="48">
        <v>0.5466501628540158</v>
      </c>
    </row>
    <row r="123" spans="1:2" x14ac:dyDescent="0.2">
      <c r="A123" s="47">
        <v>2086</v>
      </c>
      <c r="B123" s="48">
        <v>0.5463959154792295</v>
      </c>
    </row>
    <row r="124" spans="1:2" x14ac:dyDescent="0.2">
      <c r="A124" s="47">
        <v>2087</v>
      </c>
      <c r="B124" s="48">
        <v>0.54628959850006942</v>
      </c>
    </row>
    <row r="125" spans="1:2" x14ac:dyDescent="0.2">
      <c r="A125" s="47">
        <v>2088</v>
      </c>
      <c r="B125" s="48">
        <v>0.54614150156551422</v>
      </c>
    </row>
    <row r="126" spans="1:2" x14ac:dyDescent="0.2">
      <c r="A126" s="47">
        <v>2089</v>
      </c>
      <c r="B126" s="48">
        <v>0.54591607124123787</v>
      </c>
    </row>
    <row r="127" spans="1:2" x14ac:dyDescent="0.2">
      <c r="A127" s="47">
        <v>2090</v>
      </c>
      <c r="B127" s="48">
        <v>0.54571222220560678</v>
      </c>
    </row>
    <row r="128" spans="1:2" x14ac:dyDescent="0.2">
      <c r="A128" s="47">
        <v>2091</v>
      </c>
      <c r="B128" s="48">
        <v>0.54543177241725249</v>
      </c>
    </row>
    <row r="129" spans="1:4" x14ac:dyDescent="0.2">
      <c r="A129" s="47">
        <v>2092</v>
      </c>
      <c r="B129" s="48">
        <v>0.54512939900452384</v>
      </c>
    </row>
    <row r="130" spans="1:4" x14ac:dyDescent="0.2">
      <c r="A130" s="47">
        <v>2093</v>
      </c>
      <c r="B130" s="48">
        <v>0.54481029424091754</v>
      </c>
    </row>
    <row r="131" spans="1:4" x14ac:dyDescent="0.2">
      <c r="A131" s="47">
        <v>2094</v>
      </c>
      <c r="B131" s="48">
        <v>0.54438975416387547</v>
      </c>
    </row>
    <row r="132" spans="1:4" x14ac:dyDescent="0.2">
      <c r="A132" s="47">
        <v>2095</v>
      </c>
      <c r="B132" s="48">
        <v>0.54393416419569751</v>
      </c>
    </row>
    <row r="133" spans="1:4" x14ac:dyDescent="0.2">
      <c r="A133" s="47">
        <v>2096</v>
      </c>
      <c r="B133" s="48">
        <v>0.54340789015315405</v>
      </c>
    </row>
    <row r="134" spans="1:4" x14ac:dyDescent="0.2">
      <c r="A134" s="47">
        <v>2097</v>
      </c>
      <c r="B134" s="48">
        <v>0.54286860336249054</v>
      </c>
    </row>
    <row r="135" spans="1:4" x14ac:dyDescent="0.2">
      <c r="A135" s="99">
        <v>2098</v>
      </c>
      <c r="B135" s="100">
        <v>0.54233110162687859</v>
      </c>
      <c r="C135" s="101"/>
      <c r="D135" s="101"/>
    </row>
    <row r="136" spans="1:4" x14ac:dyDescent="0.2">
      <c r="A136" s="99">
        <v>2099</v>
      </c>
      <c r="B136" s="100">
        <v>0.54175617985356472</v>
      </c>
      <c r="C136" s="101"/>
      <c r="D136" s="101"/>
    </row>
    <row r="137" spans="1:4" x14ac:dyDescent="0.2">
      <c r="A137" s="117">
        <v>2100</v>
      </c>
      <c r="B137" s="118">
        <v>0.54122006758950192</v>
      </c>
      <c r="C137" s="119"/>
      <c r="D137" s="119"/>
    </row>
  </sheetData>
  <pageMargins left="0.25" right="0.25" top="1" bottom="1" header="0.5" footer="0.5"/>
  <pageSetup scale="105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I.1 &amp; V.C1</vt:lpstr>
      <vt:lpstr>II.D1</vt:lpstr>
      <vt:lpstr>II.D2</vt:lpstr>
      <vt:lpstr>II.E1</vt:lpstr>
      <vt:lpstr>II.E2</vt:lpstr>
      <vt:lpstr>II.F1</vt:lpstr>
      <vt:lpstr>II.F2</vt:lpstr>
      <vt:lpstr>III.B1</vt:lpstr>
      <vt:lpstr>III.B2</vt:lpstr>
      <vt:lpstr>III.B3</vt:lpstr>
      <vt:lpstr>III.B4</vt:lpstr>
      <vt:lpstr>III.B5</vt:lpstr>
      <vt:lpstr>III.B6</vt:lpstr>
      <vt:lpstr>III.C1</vt:lpstr>
      <vt:lpstr>III.C2</vt:lpstr>
      <vt:lpstr>III.C3</vt:lpstr>
      <vt:lpstr>III.C4</vt:lpstr>
      <vt:lpstr>III.D1</vt:lpstr>
      <vt:lpstr>V.B1</vt:lpstr>
      <vt:lpstr>III.C2!Print_Titles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2017-03-23T14:01:03Z</dcterms:created>
  <dcterms:modified xsi:type="dcterms:W3CDTF">2026-06-01T21:13:30Z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787022411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